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mcvar\Downloads\"/>
    </mc:Choice>
  </mc:AlternateContent>
  <xr:revisionPtr revIDLastSave="33" documentId="13_ncr:1_{7F0C22D0-17B1-446B-B2B7-95EB9AA794C4}" xr6:coauthVersionLast="47" xr6:coauthVersionMax="47" xr10:uidLastSave="{B33992B3-A00A-41BC-8E74-A55DEC918CA5}"/>
  <bookViews>
    <workbookView xWindow="-108" yWindow="-108" windowWidth="23256" windowHeight="12456" xr2:uid="{00000000-000D-0000-FFFF-FFFF00000000}"/>
  </bookViews>
  <sheets>
    <sheet name="CONTRATACIÓN" sheetId="3" r:id="rId1"/>
    <sheet name="Hoja1" sheetId="4" r:id="rId2"/>
    <sheet name="Hoja2" sheetId="5" r:id="rId3"/>
  </sheets>
  <definedNames>
    <definedName name="_xlnm._FilterDatabase" localSheetId="1" hidden="1">Hoja1!$A$1:$AD$1</definedName>
    <definedName name="_xlnm._FilterDatabase" localSheetId="0" hidden="1">CONTRATACIÓN!$A$1:$V$449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 i="4" l="1"/>
  <c r="AE4" i="4"/>
  <c r="AF4" i="4" s="1"/>
  <c r="AE5" i="4"/>
  <c r="AF5" i="4" s="1"/>
  <c r="AE6" i="4"/>
  <c r="AF6" i="4" s="1"/>
  <c r="AE7" i="4"/>
  <c r="AE8" i="4"/>
  <c r="AF8" i="4" s="1"/>
  <c r="AE9" i="4"/>
  <c r="AF9" i="4" s="1"/>
  <c r="AE10" i="4"/>
  <c r="AE11" i="4"/>
  <c r="AF11" i="4" s="1"/>
  <c r="AE12" i="4"/>
  <c r="AF12" i="4" s="1"/>
  <c r="AE13" i="4"/>
  <c r="AE14" i="4"/>
  <c r="AF14" i="4" s="1"/>
  <c r="AE15" i="4"/>
  <c r="AF15" i="4" s="1"/>
  <c r="AE16" i="4"/>
  <c r="AF16" i="4" s="1"/>
  <c r="AE17" i="4"/>
  <c r="AF17" i="4" s="1"/>
  <c r="AE18" i="4"/>
  <c r="AF18" i="4" s="1"/>
  <c r="AE19" i="4"/>
  <c r="AF19" i="4" s="1"/>
  <c r="AE20" i="4"/>
  <c r="AF20" i="4" s="1"/>
  <c r="AE21" i="4"/>
  <c r="AF21" i="4" s="1"/>
  <c r="AE22" i="4"/>
  <c r="AF22" i="4" s="1"/>
  <c r="AE23" i="4"/>
  <c r="AF23" i="4" s="1"/>
  <c r="AE24" i="4"/>
  <c r="AF24" i="4" s="1"/>
  <c r="AE25" i="4"/>
  <c r="AF25" i="4" s="1"/>
  <c r="AE26" i="4"/>
  <c r="AF26" i="4" s="1"/>
  <c r="AE27" i="4"/>
  <c r="AF27" i="4" s="1"/>
  <c r="AE28" i="4"/>
  <c r="AF28" i="4" s="1"/>
  <c r="AE29" i="4"/>
  <c r="AF29" i="4" s="1"/>
  <c r="AE30" i="4"/>
  <c r="AF30" i="4" s="1"/>
  <c r="AE31" i="4"/>
  <c r="AF31" i="4" s="1"/>
  <c r="AE32" i="4"/>
  <c r="AF32" i="4" s="1"/>
  <c r="AE33" i="4"/>
  <c r="AE34" i="4"/>
  <c r="AF34" i="4" s="1"/>
  <c r="AE35" i="4"/>
  <c r="AF35" i="4" s="1"/>
  <c r="AE36" i="4"/>
  <c r="AE37" i="4"/>
  <c r="AF37" i="4" s="1"/>
  <c r="AE38" i="4"/>
  <c r="AF38" i="4" s="1"/>
  <c r="AE39" i="4"/>
  <c r="AF39" i="4" s="1"/>
  <c r="AE40" i="4"/>
  <c r="AF40" i="4" s="1"/>
  <c r="AE41" i="4"/>
  <c r="AF41" i="4" s="1"/>
  <c r="AE42" i="4"/>
  <c r="AF42" i="4" s="1"/>
  <c r="AE43" i="4"/>
  <c r="AF43" i="4" s="1"/>
  <c r="AE44" i="4"/>
  <c r="AF44" i="4" s="1"/>
  <c r="AE45" i="4"/>
  <c r="AF45" i="4" s="1"/>
  <c r="AE46" i="4"/>
  <c r="AF46" i="4" s="1"/>
  <c r="AE47" i="4"/>
  <c r="AF47" i="4" s="1"/>
  <c r="AE48" i="4"/>
  <c r="AE49" i="4"/>
  <c r="AF49" i="4" s="1"/>
  <c r="AE50" i="4"/>
  <c r="AF50" i="4" s="1"/>
  <c r="AE51" i="4"/>
  <c r="AF51" i="4" s="1"/>
  <c r="AE52" i="4"/>
  <c r="AF52" i="4" s="1"/>
  <c r="AE53" i="4"/>
  <c r="AF53" i="4" s="1"/>
  <c r="AE54" i="4"/>
  <c r="AF54" i="4" s="1"/>
  <c r="AE55" i="4"/>
  <c r="AF55" i="4" s="1"/>
  <c r="AE56" i="4"/>
  <c r="AF56" i="4" s="1"/>
  <c r="AE57" i="4"/>
  <c r="AF57" i="4" s="1"/>
  <c r="AE58" i="4"/>
  <c r="AF58" i="4" s="1"/>
  <c r="AE59" i="4"/>
  <c r="AF59" i="4" s="1"/>
  <c r="AE60" i="4"/>
  <c r="AF60" i="4" s="1"/>
  <c r="AE61" i="4"/>
  <c r="AF61" i="4" s="1"/>
  <c r="AE62" i="4"/>
  <c r="AF62" i="4" s="1"/>
  <c r="AE63" i="4"/>
  <c r="AF63" i="4" s="1"/>
  <c r="AE64" i="4"/>
  <c r="AF64" i="4" s="1"/>
  <c r="AE65" i="4"/>
  <c r="AF65" i="4" s="1"/>
  <c r="AE66" i="4"/>
  <c r="AF66" i="4" s="1"/>
  <c r="AE67" i="4"/>
  <c r="AF67" i="4" s="1"/>
  <c r="AE68" i="4"/>
  <c r="AF68" i="4" s="1"/>
  <c r="AE69" i="4"/>
  <c r="AF69" i="4" s="1"/>
  <c r="AE70" i="4"/>
  <c r="AF70" i="4" s="1"/>
  <c r="AE71" i="4"/>
  <c r="AF71" i="4" s="1"/>
  <c r="AE72" i="4"/>
  <c r="AF72" i="4" s="1"/>
  <c r="AE73" i="4"/>
  <c r="AF73" i="4" s="1"/>
  <c r="AE74" i="4"/>
  <c r="AF74" i="4" s="1"/>
  <c r="AE75" i="4"/>
  <c r="AF75" i="4" s="1"/>
  <c r="AE76" i="4"/>
  <c r="AF76" i="4" s="1"/>
  <c r="AE77" i="4"/>
  <c r="AF77" i="4" s="1"/>
  <c r="AE78" i="4"/>
  <c r="AF78" i="4" s="1"/>
  <c r="AE79" i="4"/>
  <c r="AF79" i="4" s="1"/>
  <c r="AE80" i="4"/>
  <c r="AF80" i="4" s="1"/>
  <c r="AE81" i="4"/>
  <c r="AF81" i="4" s="1"/>
  <c r="AE82" i="4"/>
  <c r="AF82" i="4" s="1"/>
  <c r="AE83" i="4"/>
  <c r="AF83" i="4" s="1"/>
  <c r="AE84" i="4"/>
  <c r="AF84" i="4" s="1"/>
  <c r="AE85" i="4"/>
  <c r="AF85" i="4" s="1"/>
  <c r="AE86" i="4"/>
  <c r="AF86" i="4" s="1"/>
  <c r="AE87" i="4"/>
  <c r="AF87" i="4" s="1"/>
  <c r="AE88" i="4"/>
  <c r="AF88" i="4" s="1"/>
  <c r="AE89" i="4"/>
  <c r="AF89" i="4" s="1"/>
  <c r="AE90" i="4"/>
  <c r="AF90" i="4" s="1"/>
  <c r="AE91" i="4"/>
  <c r="AF91" i="4" s="1"/>
  <c r="AE92" i="4"/>
  <c r="AF92" i="4" s="1"/>
  <c r="AE93" i="4"/>
  <c r="AF93" i="4" s="1"/>
  <c r="AE94" i="4"/>
  <c r="AF94" i="4" s="1"/>
  <c r="AE95" i="4"/>
  <c r="AF95" i="4" s="1"/>
  <c r="AE96" i="4"/>
  <c r="AF96" i="4" s="1"/>
  <c r="AE97" i="4"/>
  <c r="AF97" i="4" s="1"/>
  <c r="AE98" i="4"/>
  <c r="AF98" i="4" s="1"/>
  <c r="AE99" i="4"/>
  <c r="AF99" i="4" s="1"/>
  <c r="AE100" i="4"/>
  <c r="AF100" i="4" s="1"/>
  <c r="AE101" i="4"/>
  <c r="AF101" i="4" s="1"/>
  <c r="AE102" i="4"/>
  <c r="AF102" i="4" s="1"/>
  <c r="AE103" i="4"/>
  <c r="AF103" i="4" s="1"/>
  <c r="AE104" i="4"/>
  <c r="AF104" i="4" s="1"/>
  <c r="AE105" i="4"/>
  <c r="AF105" i="4" s="1"/>
  <c r="AE106" i="4"/>
  <c r="AE107" i="4"/>
  <c r="AF107" i="4" s="1"/>
  <c r="AE108" i="4"/>
  <c r="AF108" i="4" s="1"/>
  <c r="AE109" i="4"/>
  <c r="AF109" i="4" s="1"/>
  <c r="AE110" i="4"/>
  <c r="AF110" i="4" s="1"/>
  <c r="AE111" i="4"/>
  <c r="AF111" i="4" s="1"/>
  <c r="AE112" i="4"/>
  <c r="AF112" i="4" s="1"/>
  <c r="AE113" i="4"/>
  <c r="AF113" i="4" s="1"/>
  <c r="AE114" i="4"/>
  <c r="AF114" i="4" s="1"/>
  <c r="AE115" i="4"/>
  <c r="AF115" i="4" s="1"/>
  <c r="AE116" i="4"/>
  <c r="AF116" i="4" s="1"/>
  <c r="AE117" i="4"/>
  <c r="AF117" i="4" s="1"/>
  <c r="AE118" i="4"/>
  <c r="AF118" i="4" s="1"/>
  <c r="AE119" i="4"/>
  <c r="AF119" i="4" s="1"/>
  <c r="AE120" i="4"/>
  <c r="AF120" i="4" s="1"/>
  <c r="AE121" i="4"/>
  <c r="AF121" i="4" s="1"/>
  <c r="AE122" i="4"/>
  <c r="AF122" i="4" s="1"/>
  <c r="AE123" i="4"/>
  <c r="AF123" i="4" s="1"/>
  <c r="AE124" i="4"/>
  <c r="AF124" i="4" s="1"/>
  <c r="AE125" i="4"/>
  <c r="AF125" i="4" s="1"/>
  <c r="AE126" i="4"/>
  <c r="AF126" i="4" s="1"/>
  <c r="AE127" i="4"/>
  <c r="AF127" i="4" s="1"/>
  <c r="AE128" i="4"/>
  <c r="AF128" i="4" s="1"/>
  <c r="AE129" i="4"/>
  <c r="AF129" i="4" s="1"/>
  <c r="AE130" i="4"/>
  <c r="AF130" i="4" s="1"/>
  <c r="AE131" i="4"/>
  <c r="AF131" i="4" s="1"/>
  <c r="AE132" i="4"/>
  <c r="AF132" i="4" s="1"/>
  <c r="AE133" i="4"/>
  <c r="AF133" i="4" s="1"/>
  <c r="AE134" i="4"/>
  <c r="AF134" i="4" s="1"/>
  <c r="AE135" i="4"/>
  <c r="AF135" i="4" s="1"/>
  <c r="AE136" i="4"/>
  <c r="AF136" i="4" s="1"/>
  <c r="AE137" i="4"/>
  <c r="AF137" i="4" s="1"/>
  <c r="AE138" i="4"/>
  <c r="AF138" i="4" s="1"/>
  <c r="AE139" i="4"/>
  <c r="AF139" i="4" s="1"/>
  <c r="AE140" i="4"/>
  <c r="AF140" i="4" s="1"/>
  <c r="AE141" i="4"/>
  <c r="AF141" i="4" s="1"/>
  <c r="AE142" i="4"/>
  <c r="AF142" i="4" s="1"/>
  <c r="AE143" i="4"/>
  <c r="AF143" i="4" s="1"/>
  <c r="AE144" i="4"/>
  <c r="AF144" i="4" s="1"/>
  <c r="AE145" i="4"/>
  <c r="AF145" i="4" s="1"/>
  <c r="AE146" i="4"/>
  <c r="AF146" i="4" s="1"/>
  <c r="AE147" i="4"/>
  <c r="AF147" i="4" s="1"/>
  <c r="AE148" i="4"/>
  <c r="AF148" i="4" s="1"/>
  <c r="AE149" i="4"/>
  <c r="AF149" i="4" s="1"/>
  <c r="AE150" i="4"/>
  <c r="AF150" i="4" s="1"/>
  <c r="AE151" i="4"/>
  <c r="AF151" i="4" s="1"/>
  <c r="AE152" i="4"/>
  <c r="AF152" i="4" s="1"/>
  <c r="AE153" i="4"/>
  <c r="AF153" i="4" s="1"/>
  <c r="AE154" i="4"/>
  <c r="AF154" i="4" s="1"/>
  <c r="AE155" i="4"/>
  <c r="AF155" i="4" s="1"/>
  <c r="AE156" i="4"/>
  <c r="AF156" i="4" s="1"/>
  <c r="AE157" i="4"/>
  <c r="AF157" i="4" s="1"/>
  <c r="AE158" i="4"/>
  <c r="AF158" i="4" s="1"/>
  <c r="AE159" i="4"/>
  <c r="AF159" i="4" s="1"/>
  <c r="AE160" i="4"/>
  <c r="AF160" i="4" s="1"/>
  <c r="AE161" i="4"/>
  <c r="AF161" i="4" s="1"/>
  <c r="AE162" i="4"/>
  <c r="AF162" i="4" s="1"/>
  <c r="AE163" i="4"/>
  <c r="AF163" i="4" s="1"/>
  <c r="AE164" i="4"/>
  <c r="AF164" i="4" s="1"/>
  <c r="AE165" i="4"/>
  <c r="AF165" i="4" s="1"/>
  <c r="AE166" i="4"/>
  <c r="AF166" i="4" s="1"/>
  <c r="AE167" i="4"/>
  <c r="AF167" i="4" s="1"/>
  <c r="AE168" i="4"/>
  <c r="AF168" i="4" s="1"/>
  <c r="AE169" i="4"/>
  <c r="AF169" i="4" s="1"/>
  <c r="AE170" i="4"/>
  <c r="AF170" i="4" s="1"/>
  <c r="AE171" i="4"/>
  <c r="AF171" i="4" s="1"/>
  <c r="AE172" i="4"/>
  <c r="AF172" i="4" s="1"/>
  <c r="AE173" i="4"/>
  <c r="AF173" i="4" s="1"/>
  <c r="AE174" i="4"/>
  <c r="AF174" i="4" s="1"/>
  <c r="AE175" i="4"/>
  <c r="AF175" i="4" s="1"/>
  <c r="AE176" i="4"/>
  <c r="AF176" i="4" s="1"/>
  <c r="AE177" i="4"/>
  <c r="AF177" i="4" s="1"/>
  <c r="AE178" i="4"/>
  <c r="AF178" i="4" s="1"/>
  <c r="AE179" i="4"/>
  <c r="AF179" i="4" s="1"/>
  <c r="AE180" i="4"/>
  <c r="AF180" i="4" s="1"/>
  <c r="AE181" i="4"/>
  <c r="AF181" i="4" s="1"/>
  <c r="AE182" i="4"/>
  <c r="AF182" i="4" s="1"/>
  <c r="AE183" i="4"/>
  <c r="AF183" i="4" s="1"/>
  <c r="AE184" i="4"/>
  <c r="AF184" i="4" s="1"/>
  <c r="AE185" i="4"/>
  <c r="AF185" i="4" s="1"/>
  <c r="AE186" i="4"/>
  <c r="AF186" i="4" s="1"/>
  <c r="AE187" i="4"/>
  <c r="AF187" i="4" s="1"/>
  <c r="AE188" i="4"/>
  <c r="AF188" i="4" s="1"/>
  <c r="AE189" i="4"/>
  <c r="AF189" i="4" s="1"/>
  <c r="AE190" i="4"/>
  <c r="AF190" i="4" s="1"/>
  <c r="AE191" i="4"/>
  <c r="AF191" i="4" s="1"/>
  <c r="AE192" i="4"/>
  <c r="AF192" i="4" s="1"/>
  <c r="AE193" i="4"/>
  <c r="AF193" i="4" s="1"/>
  <c r="AE194" i="4"/>
  <c r="AF194" i="4" s="1"/>
  <c r="AE195" i="4"/>
  <c r="AF195" i="4" s="1"/>
  <c r="AE196" i="4"/>
  <c r="AF196" i="4" s="1"/>
  <c r="AE197" i="4"/>
  <c r="AF197" i="4" s="1"/>
  <c r="AE198" i="4"/>
  <c r="AF198" i="4" s="1"/>
  <c r="AE199" i="4"/>
  <c r="AF199" i="4" s="1"/>
  <c r="AE200" i="4"/>
  <c r="AF200" i="4" s="1"/>
  <c r="AE201" i="4"/>
  <c r="AF201" i="4" s="1"/>
  <c r="AE202" i="4"/>
  <c r="AF202" i="4" s="1"/>
  <c r="AE203" i="4"/>
  <c r="AF203" i="4" s="1"/>
  <c r="AE204" i="4"/>
  <c r="AF204" i="4" s="1"/>
  <c r="AE205" i="4"/>
  <c r="AF205" i="4" s="1"/>
  <c r="AE206" i="4"/>
  <c r="AF206" i="4" s="1"/>
  <c r="AE207" i="4"/>
  <c r="AF207" i="4" s="1"/>
  <c r="AE208" i="4"/>
  <c r="AF208" i="4" s="1"/>
  <c r="AE209" i="4"/>
  <c r="AF209" i="4" s="1"/>
  <c r="AE210" i="4"/>
  <c r="AF210" i="4" s="1"/>
  <c r="AE211" i="4"/>
  <c r="AF211" i="4" s="1"/>
  <c r="AE212" i="4"/>
  <c r="AF212" i="4" s="1"/>
  <c r="AE213" i="4"/>
  <c r="AF213" i="4" s="1"/>
  <c r="AE214" i="4"/>
  <c r="AF214" i="4" s="1"/>
  <c r="AE215" i="4"/>
  <c r="AF215" i="4" s="1"/>
  <c r="AE216" i="4"/>
  <c r="AF216" i="4" s="1"/>
  <c r="AE217" i="4"/>
  <c r="AF217" i="4" s="1"/>
  <c r="AE218" i="4"/>
  <c r="AF218" i="4" s="1"/>
  <c r="AE219" i="4"/>
  <c r="AF219" i="4" s="1"/>
  <c r="AE220" i="4"/>
  <c r="AF220" i="4" s="1"/>
  <c r="AE221" i="4"/>
  <c r="AF221" i="4" s="1"/>
  <c r="AE222" i="4"/>
  <c r="AF222" i="4" s="1"/>
  <c r="AE223" i="4"/>
  <c r="AF223" i="4" s="1"/>
  <c r="AE224" i="4"/>
  <c r="AF224" i="4" s="1"/>
  <c r="AE225" i="4"/>
  <c r="AF225" i="4" s="1"/>
  <c r="AE226" i="4"/>
  <c r="AF226" i="4" s="1"/>
  <c r="AE227" i="4"/>
  <c r="AE228" i="4"/>
  <c r="AF228" i="4" s="1"/>
  <c r="AE229" i="4"/>
  <c r="AE230" i="4"/>
  <c r="AF230" i="4" s="1"/>
  <c r="AE231" i="4"/>
  <c r="AF231" i="4" s="1"/>
  <c r="AE232" i="4"/>
  <c r="AF232" i="4" s="1"/>
  <c r="AE233" i="4"/>
  <c r="AF233" i="4" s="1"/>
  <c r="AE234" i="4"/>
  <c r="AF234" i="4" s="1"/>
  <c r="AE235" i="4"/>
  <c r="AF235" i="4" s="1"/>
  <c r="AE236" i="4"/>
  <c r="AF236" i="4" s="1"/>
  <c r="AE237" i="4"/>
  <c r="AF237" i="4" s="1"/>
  <c r="AE238" i="4"/>
  <c r="AF238" i="4" s="1"/>
  <c r="AE239" i="4"/>
  <c r="AF239" i="4" s="1"/>
  <c r="AE240" i="4"/>
  <c r="AF240" i="4" s="1"/>
  <c r="AE241" i="4"/>
  <c r="AF241" i="4" s="1"/>
  <c r="AE242" i="4"/>
  <c r="AF242" i="4" s="1"/>
  <c r="AE243" i="4"/>
  <c r="AF243" i="4" s="1"/>
  <c r="AE244" i="4"/>
  <c r="AF244" i="4" s="1"/>
  <c r="AE245" i="4"/>
  <c r="AF245" i="4" s="1"/>
  <c r="AE246" i="4"/>
  <c r="AF246" i="4" s="1"/>
  <c r="AE247" i="4"/>
  <c r="AF247" i="4" s="1"/>
  <c r="AE248" i="4"/>
  <c r="AF248" i="4" s="1"/>
  <c r="AE249" i="4"/>
  <c r="AF249" i="4" s="1"/>
  <c r="AE250" i="4"/>
  <c r="AF250" i="4" s="1"/>
  <c r="AE251" i="4"/>
  <c r="AF251" i="4" s="1"/>
  <c r="AE252" i="4"/>
  <c r="AF252" i="4" s="1"/>
  <c r="AE253" i="4"/>
  <c r="AF253" i="4" s="1"/>
  <c r="AE254" i="4"/>
  <c r="AF254" i="4" s="1"/>
  <c r="AE255" i="4"/>
  <c r="AF255" i="4" s="1"/>
  <c r="AE256" i="4"/>
  <c r="AF256" i="4" s="1"/>
  <c r="AE257" i="4"/>
  <c r="AF257" i="4" s="1"/>
  <c r="AE258" i="4"/>
  <c r="AF258" i="4" s="1"/>
  <c r="AE259" i="4"/>
  <c r="AF259" i="4" s="1"/>
  <c r="AE260" i="4"/>
  <c r="AE261" i="4"/>
  <c r="AF261" i="4" s="1"/>
  <c r="AE262" i="4"/>
  <c r="AF262" i="4" s="1"/>
  <c r="AE263" i="4"/>
  <c r="AF263" i="4" s="1"/>
  <c r="AE264" i="4"/>
  <c r="AF264" i="4" s="1"/>
  <c r="AE265" i="4"/>
  <c r="AF265" i="4" s="1"/>
  <c r="AE266" i="4"/>
  <c r="AF266" i="4" s="1"/>
  <c r="AE267" i="4"/>
  <c r="AF267" i="4" s="1"/>
  <c r="AE268" i="4"/>
  <c r="AF268" i="4" s="1"/>
  <c r="AE269" i="4"/>
  <c r="AF269" i="4" s="1"/>
  <c r="AE270" i="4"/>
  <c r="AF270" i="4" s="1"/>
  <c r="AE271" i="4"/>
  <c r="AF271" i="4" s="1"/>
  <c r="AE272" i="4"/>
  <c r="AF272" i="4" s="1"/>
  <c r="AE273" i="4"/>
  <c r="AF273" i="4" s="1"/>
  <c r="AE274" i="4"/>
  <c r="AF274" i="4" s="1"/>
  <c r="AE275" i="4"/>
  <c r="AF275" i="4" s="1"/>
  <c r="AE276" i="4"/>
  <c r="AF276" i="4" s="1"/>
  <c r="AE277" i="4"/>
  <c r="AF277" i="4" s="1"/>
  <c r="AE278" i="4"/>
  <c r="AF278" i="4" s="1"/>
  <c r="AE279" i="4"/>
  <c r="AF279" i="4" s="1"/>
  <c r="AE280" i="4"/>
  <c r="AF280" i="4" s="1"/>
  <c r="AE281" i="4"/>
  <c r="AF281" i="4" s="1"/>
  <c r="AE282" i="4"/>
  <c r="AF282" i="4" s="1"/>
  <c r="AE283" i="4"/>
  <c r="AF283" i="4" s="1"/>
  <c r="AE284" i="4"/>
  <c r="AF284" i="4" s="1"/>
  <c r="AE285" i="4"/>
  <c r="AE286" i="4"/>
  <c r="AF286" i="4" s="1"/>
  <c r="AE287" i="4"/>
  <c r="AF287" i="4" s="1"/>
  <c r="AE288" i="4"/>
  <c r="AF288" i="4" s="1"/>
  <c r="AE289" i="4"/>
  <c r="AF289" i="4" s="1"/>
  <c r="AE290" i="4"/>
  <c r="AF290" i="4" s="1"/>
  <c r="AE291" i="4"/>
  <c r="AF291" i="4" s="1"/>
  <c r="AE292" i="4"/>
  <c r="AF292" i="4" s="1"/>
  <c r="AE293" i="4"/>
  <c r="AF293" i="4" s="1"/>
  <c r="AE294" i="4"/>
  <c r="AF294" i="4" s="1"/>
  <c r="AE295" i="4"/>
  <c r="AF295" i="4" s="1"/>
  <c r="AE296" i="4"/>
  <c r="AF296" i="4" s="1"/>
  <c r="AE297" i="4"/>
  <c r="AF297" i="4" s="1"/>
  <c r="AE298" i="4"/>
  <c r="AF298" i="4" s="1"/>
  <c r="AE299" i="4"/>
  <c r="AF299" i="4" s="1"/>
  <c r="AE300" i="4"/>
  <c r="AF300" i="4" s="1"/>
  <c r="AE301" i="4"/>
  <c r="AF301" i="4" s="1"/>
  <c r="AE302" i="4"/>
  <c r="AF302" i="4" s="1"/>
  <c r="AE303" i="4"/>
  <c r="AF303" i="4" s="1"/>
  <c r="AE304" i="4"/>
  <c r="AF304" i="4" s="1"/>
  <c r="AE305" i="4"/>
  <c r="AF305" i="4" s="1"/>
  <c r="AE306" i="4"/>
  <c r="AF306" i="4" s="1"/>
  <c r="AE307" i="4"/>
  <c r="AF307" i="4" s="1"/>
  <c r="AE308" i="4"/>
  <c r="AE309" i="4"/>
  <c r="AF309" i="4" s="1"/>
  <c r="AE310" i="4"/>
  <c r="AF310" i="4" s="1"/>
  <c r="AE311" i="4"/>
  <c r="AF311" i="4" s="1"/>
  <c r="AE312" i="4"/>
  <c r="AF312" i="4" s="1"/>
  <c r="AE313" i="4"/>
  <c r="AF313" i="4" s="1"/>
  <c r="AE314" i="4"/>
  <c r="AE315" i="4"/>
  <c r="AF315" i="4" s="1"/>
  <c r="AE316" i="4"/>
  <c r="AF316" i="4" s="1"/>
  <c r="AE317" i="4"/>
  <c r="AE318" i="4"/>
  <c r="AF318" i="4" s="1"/>
  <c r="AE319" i="4"/>
  <c r="AF319" i="4" s="1"/>
  <c r="AE320" i="4"/>
  <c r="AF320" i="4" s="1"/>
  <c r="AE321" i="4"/>
  <c r="AF321" i="4" s="1"/>
  <c r="AE322" i="4"/>
  <c r="AF322" i="4" s="1"/>
  <c r="AE323" i="4"/>
  <c r="AF323" i="4" s="1"/>
  <c r="AE324" i="4"/>
  <c r="AF324" i="4" s="1"/>
  <c r="AE325" i="4"/>
  <c r="AF325" i="4" s="1"/>
  <c r="AE326" i="4"/>
  <c r="AF326" i="4" s="1"/>
  <c r="AE327" i="4"/>
  <c r="AF327" i="4" s="1"/>
  <c r="AE328" i="4"/>
  <c r="AF328" i="4" s="1"/>
  <c r="AE329" i="4"/>
  <c r="AF329" i="4" s="1"/>
  <c r="AE330" i="4"/>
  <c r="AF330" i="4" s="1"/>
  <c r="AE331" i="4"/>
  <c r="AF331" i="4" s="1"/>
  <c r="AE332" i="4"/>
  <c r="AF332" i="4" s="1"/>
  <c r="AE333" i="4"/>
  <c r="AF333" i="4" s="1"/>
  <c r="AE334" i="4"/>
  <c r="AF334" i="4" s="1"/>
  <c r="AE335" i="4"/>
  <c r="AF335" i="4" s="1"/>
  <c r="AE336" i="4"/>
  <c r="AF336" i="4" s="1"/>
  <c r="AE337" i="4"/>
  <c r="AF337" i="4" s="1"/>
  <c r="AE338" i="4"/>
  <c r="AF338" i="4" s="1"/>
  <c r="AE339" i="4"/>
  <c r="AF339" i="4" s="1"/>
  <c r="AE340" i="4"/>
  <c r="AF340" i="4" s="1"/>
  <c r="AE341" i="4"/>
  <c r="AF341" i="4" s="1"/>
  <c r="AE342" i="4"/>
  <c r="AF342" i="4" s="1"/>
  <c r="AE343" i="4"/>
  <c r="AF343" i="4" s="1"/>
  <c r="AE344" i="4"/>
  <c r="AF344" i="4" s="1"/>
  <c r="AE345" i="4"/>
  <c r="AF345" i="4" s="1"/>
  <c r="AE346" i="4"/>
  <c r="AF346" i="4" s="1"/>
  <c r="AE347" i="4"/>
  <c r="AE348" i="4"/>
  <c r="AF348" i="4" s="1"/>
  <c r="AE349" i="4"/>
  <c r="AF349" i="4" s="1"/>
  <c r="AE350" i="4"/>
  <c r="AF350" i="4" s="1"/>
  <c r="AE351" i="4"/>
  <c r="AF351" i="4" s="1"/>
  <c r="AE352" i="4"/>
  <c r="AF352" i="4" s="1"/>
  <c r="AE353" i="4"/>
  <c r="AF353" i="4" s="1"/>
  <c r="AE354" i="4"/>
  <c r="AF354" i="4" s="1"/>
  <c r="AE355" i="4"/>
  <c r="AF355" i="4" s="1"/>
  <c r="AE356" i="4"/>
  <c r="AF356" i="4" s="1"/>
  <c r="AE357" i="4"/>
  <c r="AF357" i="4" s="1"/>
  <c r="AE358" i="4"/>
  <c r="AF358" i="4" s="1"/>
  <c r="AE359" i="4"/>
  <c r="AF359" i="4" s="1"/>
  <c r="AE360" i="4"/>
  <c r="AF360" i="4" s="1"/>
  <c r="AE361" i="4"/>
  <c r="AF361" i="4" s="1"/>
  <c r="AE362" i="4"/>
  <c r="AF362" i="4" s="1"/>
  <c r="AE363" i="4"/>
  <c r="AF363" i="4" s="1"/>
  <c r="AE364" i="4"/>
  <c r="AF364" i="4" s="1"/>
  <c r="AE365" i="4"/>
  <c r="AF365" i="4" s="1"/>
  <c r="AE366" i="4"/>
  <c r="AF366" i="4" s="1"/>
  <c r="AE367" i="4"/>
  <c r="AF367" i="4" s="1"/>
  <c r="AE368" i="4"/>
  <c r="AF368" i="4" s="1"/>
  <c r="AE369" i="4"/>
  <c r="AF369" i="4" s="1"/>
  <c r="AE370" i="4"/>
  <c r="AF370" i="4" s="1"/>
  <c r="AE371" i="4"/>
  <c r="AE372" i="4"/>
  <c r="AF372" i="4" s="1"/>
  <c r="AE373" i="4"/>
  <c r="AF373" i="4" s="1"/>
  <c r="AE374" i="4"/>
  <c r="AF374" i="4" s="1"/>
  <c r="AE375" i="4"/>
  <c r="AF375" i="4" s="1"/>
  <c r="AE376" i="4"/>
  <c r="AF376" i="4" s="1"/>
  <c r="AE377" i="4"/>
  <c r="AF377" i="4" s="1"/>
  <c r="AE378" i="4"/>
  <c r="AF378" i="4" s="1"/>
  <c r="AE379" i="4"/>
  <c r="AF379" i="4" s="1"/>
  <c r="AE380" i="4"/>
  <c r="AF380" i="4" s="1"/>
  <c r="AE381" i="4"/>
  <c r="AF381" i="4" s="1"/>
  <c r="AE382" i="4"/>
  <c r="AF382" i="4" s="1"/>
  <c r="AE383" i="4"/>
  <c r="AF383" i="4" s="1"/>
  <c r="AE384" i="4"/>
  <c r="AF384" i="4" s="1"/>
  <c r="AE385" i="4"/>
  <c r="AF385" i="4" s="1"/>
  <c r="AE386" i="4"/>
  <c r="AF386" i="4" s="1"/>
  <c r="AE387" i="4"/>
  <c r="AF387" i="4" s="1"/>
  <c r="AE388" i="4"/>
  <c r="AF388" i="4" s="1"/>
  <c r="AE389" i="4"/>
  <c r="AF389" i="4" s="1"/>
  <c r="AE390" i="4"/>
  <c r="AF390" i="4" s="1"/>
  <c r="AE391" i="4"/>
  <c r="AF391" i="4" s="1"/>
  <c r="AE392" i="4"/>
  <c r="AF392" i="4" s="1"/>
  <c r="AE393" i="4"/>
  <c r="AF393" i="4" s="1"/>
  <c r="AE394" i="4"/>
  <c r="AF394" i="4" s="1"/>
  <c r="AE395" i="4"/>
  <c r="AF395" i="4" s="1"/>
  <c r="AE396" i="4"/>
  <c r="AF396" i="4" s="1"/>
  <c r="AE397" i="4"/>
  <c r="AF397" i="4" s="1"/>
  <c r="AE398" i="4"/>
  <c r="AF398" i="4" s="1"/>
  <c r="AE399" i="4"/>
  <c r="AF399" i="4" s="1"/>
  <c r="AE400" i="4"/>
  <c r="AF400" i="4" s="1"/>
  <c r="AE401" i="4"/>
  <c r="AF401" i="4" s="1"/>
  <c r="AE402" i="4"/>
  <c r="AF402" i="4" s="1"/>
  <c r="AE403" i="4"/>
  <c r="AF403" i="4" s="1"/>
  <c r="AE404" i="4"/>
  <c r="AF404" i="4" s="1"/>
  <c r="AE405" i="4"/>
  <c r="AE406" i="4"/>
  <c r="AF406" i="4" s="1"/>
  <c r="AE407" i="4"/>
  <c r="AF407" i="4" s="1"/>
  <c r="AE408" i="4"/>
  <c r="AF408" i="4" s="1"/>
  <c r="AE409" i="4"/>
  <c r="AF409" i="4" s="1"/>
  <c r="AE410" i="4"/>
  <c r="AF410" i="4" s="1"/>
  <c r="AE411" i="4"/>
  <c r="AF411" i="4" s="1"/>
  <c r="AE412" i="4"/>
  <c r="AF412" i="4" s="1"/>
  <c r="AE413" i="4"/>
  <c r="AF413" i="4" s="1"/>
  <c r="AE414" i="4"/>
  <c r="AF414" i="4" s="1"/>
  <c r="AE415" i="4"/>
  <c r="AF415" i="4" s="1"/>
  <c r="AE416" i="4"/>
  <c r="AF416" i="4" s="1"/>
  <c r="AE417" i="4"/>
  <c r="AF417" i="4" s="1"/>
  <c r="AE418" i="4"/>
  <c r="AF418" i="4" s="1"/>
  <c r="AE419" i="4"/>
  <c r="AF419" i="4" s="1"/>
  <c r="AE420" i="4"/>
  <c r="AF420" i="4" s="1"/>
  <c r="AE421" i="4"/>
  <c r="AE422" i="4"/>
  <c r="AF422" i="4" s="1"/>
  <c r="AE423" i="4"/>
  <c r="AF423" i="4" s="1"/>
  <c r="AE424" i="4"/>
  <c r="AF424" i="4" s="1"/>
  <c r="AE425" i="4"/>
  <c r="AF425" i="4" s="1"/>
  <c r="AE426" i="4"/>
  <c r="AF426" i="4" s="1"/>
  <c r="AE427" i="4"/>
  <c r="AF427" i="4" s="1"/>
  <c r="AE428" i="4"/>
  <c r="AF428" i="4" s="1"/>
  <c r="AE429" i="4"/>
  <c r="AF429" i="4" s="1"/>
  <c r="AE430" i="4"/>
  <c r="AF430" i="4" s="1"/>
  <c r="AE431" i="4"/>
  <c r="AF431" i="4" s="1"/>
  <c r="AE432" i="4"/>
  <c r="AF432" i="4" s="1"/>
  <c r="AE433" i="4"/>
  <c r="AF433" i="4" s="1"/>
  <c r="AE434" i="4"/>
  <c r="AF434" i="4" s="1"/>
  <c r="AE435" i="4"/>
  <c r="AF435" i="4" s="1"/>
  <c r="AE436" i="4"/>
  <c r="AF436" i="4" s="1"/>
  <c r="AE437" i="4"/>
  <c r="AF437" i="4" s="1"/>
  <c r="AE438" i="4"/>
  <c r="AF438" i="4" s="1"/>
  <c r="AE439" i="4"/>
  <c r="AF439" i="4" s="1"/>
  <c r="AE440" i="4"/>
  <c r="AF440" i="4" s="1"/>
  <c r="AE441" i="4"/>
  <c r="AF441" i="4" s="1"/>
  <c r="AE442" i="4"/>
  <c r="AF442" i="4" s="1"/>
  <c r="AE443" i="4"/>
  <c r="AF443" i="4" s="1"/>
  <c r="AE444" i="4"/>
  <c r="AF444" i="4" s="1"/>
  <c r="AE445" i="4"/>
  <c r="AF445" i="4" s="1"/>
  <c r="AE446" i="4"/>
  <c r="AF446" i="4" s="1"/>
  <c r="AE447" i="4"/>
  <c r="AF447" i="4" s="1"/>
  <c r="AE448" i="4"/>
  <c r="AF448" i="4" s="1"/>
  <c r="AE449" i="4"/>
  <c r="AF449" i="4" s="1"/>
  <c r="AE450" i="4"/>
  <c r="AF450" i="4" s="1"/>
  <c r="AE451" i="4"/>
  <c r="AF451" i="4" s="1"/>
  <c r="AE452" i="4"/>
  <c r="AF452" i="4" s="1"/>
  <c r="AE453" i="4"/>
  <c r="AF453" i="4" s="1"/>
  <c r="AE454" i="4"/>
  <c r="AF454" i="4" s="1"/>
  <c r="AE455" i="4"/>
  <c r="AF455" i="4" s="1"/>
  <c r="AE456" i="4"/>
  <c r="AF456" i="4" s="1"/>
  <c r="AE457" i="4"/>
  <c r="AF457" i="4" s="1"/>
  <c r="AE458" i="4"/>
  <c r="AF458" i="4" s="1"/>
  <c r="AE459" i="4"/>
  <c r="AF459" i="4" s="1"/>
  <c r="AE460" i="4"/>
  <c r="AF460" i="4" s="1"/>
  <c r="AE461" i="4"/>
  <c r="AF461" i="4" s="1"/>
  <c r="AE462" i="4"/>
  <c r="AF462" i="4" s="1"/>
  <c r="AE463" i="4"/>
  <c r="AF463" i="4" s="1"/>
  <c r="AE464" i="4"/>
  <c r="AF464" i="4" s="1"/>
  <c r="AE465" i="4"/>
  <c r="AF465" i="4" s="1"/>
  <c r="AE466" i="4"/>
  <c r="AF466" i="4" s="1"/>
  <c r="AE467" i="4"/>
  <c r="AF467" i="4" s="1"/>
  <c r="AE468" i="4"/>
  <c r="AF468" i="4" s="1"/>
  <c r="AE469" i="4"/>
  <c r="AF469" i="4" s="1"/>
  <c r="AE470" i="4"/>
  <c r="AF470" i="4" s="1"/>
  <c r="AE471" i="4"/>
  <c r="AF471" i="4" s="1"/>
  <c r="AE472" i="4"/>
  <c r="AF472" i="4" s="1"/>
  <c r="AE473" i="4"/>
  <c r="AF473" i="4" s="1"/>
  <c r="AE474" i="4"/>
  <c r="AF474" i="4" s="1"/>
  <c r="AE475" i="4"/>
  <c r="AF475" i="4" s="1"/>
  <c r="AE476" i="4"/>
  <c r="AF476" i="4" s="1"/>
  <c r="AE477" i="4"/>
  <c r="AF477" i="4" s="1"/>
  <c r="AE478" i="4"/>
  <c r="AF478" i="4" s="1"/>
  <c r="AE479" i="4"/>
  <c r="AF479" i="4" s="1"/>
  <c r="AE480" i="4"/>
  <c r="AF480" i="4" s="1"/>
  <c r="AE481" i="4"/>
  <c r="AF481" i="4" s="1"/>
  <c r="AE482" i="4"/>
  <c r="AF482" i="4" s="1"/>
  <c r="AE483" i="4"/>
  <c r="AF483" i="4" s="1"/>
  <c r="AE484" i="4"/>
  <c r="AF484" i="4" s="1"/>
  <c r="AE485" i="4"/>
  <c r="AF485" i="4" s="1"/>
  <c r="AE486" i="4"/>
  <c r="AF486" i="4" s="1"/>
  <c r="AE487" i="4"/>
  <c r="AF487" i="4" s="1"/>
  <c r="AE488" i="4"/>
  <c r="AF488" i="4" s="1"/>
  <c r="AE489" i="4"/>
  <c r="AF489" i="4" s="1"/>
  <c r="AE490" i="4"/>
  <c r="AF490" i="4" s="1"/>
  <c r="AE491" i="4"/>
  <c r="AF491" i="4" s="1"/>
  <c r="AE492" i="4"/>
  <c r="AF492" i="4" s="1"/>
  <c r="AE493" i="4"/>
  <c r="AF493" i="4" s="1"/>
  <c r="AE494" i="4"/>
  <c r="AF494" i="4" s="1"/>
  <c r="AE495" i="4"/>
  <c r="AF495" i="4" s="1"/>
  <c r="AE496" i="4"/>
  <c r="AF496" i="4" s="1"/>
  <c r="AE497" i="4"/>
  <c r="AF497" i="4" s="1"/>
  <c r="AE498" i="4"/>
  <c r="AF498" i="4" s="1"/>
  <c r="AE499" i="4"/>
  <c r="AF499" i="4" s="1"/>
  <c r="AE500" i="4"/>
  <c r="AF500" i="4" s="1"/>
  <c r="AE501" i="4"/>
  <c r="AF501" i="4" s="1"/>
  <c r="AE502" i="4"/>
  <c r="AF502" i="4" s="1"/>
  <c r="AE503" i="4"/>
  <c r="AF503" i="4" s="1"/>
  <c r="AE504" i="4"/>
  <c r="AF504" i="4" s="1"/>
  <c r="AE505" i="4"/>
  <c r="AF505" i="4" s="1"/>
  <c r="AE506" i="4"/>
  <c r="AF506" i="4" s="1"/>
  <c r="AE507" i="4"/>
  <c r="AF507" i="4" s="1"/>
  <c r="AE508" i="4"/>
  <c r="AF508" i="4" s="1"/>
  <c r="AE509" i="4"/>
  <c r="AF509" i="4" s="1"/>
  <c r="AE510" i="4"/>
  <c r="AF510" i="4" s="1"/>
  <c r="AE511" i="4"/>
  <c r="AF511" i="4" s="1"/>
  <c r="AE512" i="4"/>
  <c r="AF512" i="4" s="1"/>
  <c r="AE513" i="4"/>
  <c r="AF513" i="4" s="1"/>
  <c r="AE514" i="4"/>
  <c r="AF514" i="4" s="1"/>
  <c r="AE515" i="4"/>
  <c r="AF515" i="4" s="1"/>
  <c r="AE516" i="4"/>
  <c r="AF516" i="4" s="1"/>
  <c r="AE517" i="4"/>
  <c r="AF517" i="4" s="1"/>
  <c r="AE518" i="4"/>
  <c r="AF518" i="4" s="1"/>
  <c r="AE519" i="4"/>
  <c r="AF519" i="4" s="1"/>
  <c r="AE520" i="4"/>
  <c r="AF520" i="4" s="1"/>
  <c r="AE521" i="4"/>
  <c r="AF521" i="4" s="1"/>
  <c r="AE522" i="4"/>
  <c r="AF522" i="4" s="1"/>
  <c r="AE523" i="4"/>
  <c r="AF523" i="4" s="1"/>
  <c r="AE524" i="4"/>
  <c r="AF524" i="4" s="1"/>
  <c r="AE525" i="4"/>
  <c r="AF525" i="4" s="1"/>
  <c r="AE526" i="4"/>
  <c r="AF526" i="4" s="1"/>
  <c r="AE527" i="4"/>
  <c r="AF527" i="4" s="1"/>
  <c r="AE528" i="4"/>
  <c r="AF528" i="4" s="1"/>
  <c r="AE529" i="4"/>
  <c r="AF529" i="4" s="1"/>
  <c r="AE530" i="4"/>
  <c r="AE531" i="4"/>
  <c r="AF531" i="4" s="1"/>
  <c r="AE532" i="4"/>
  <c r="AF532" i="4" s="1"/>
  <c r="AE533" i="4"/>
  <c r="AF533" i="4" s="1"/>
  <c r="AE534" i="4"/>
  <c r="AF534" i="4" s="1"/>
  <c r="AE535" i="4"/>
  <c r="AF535" i="4" s="1"/>
  <c r="AE536" i="4"/>
  <c r="AF536" i="4" s="1"/>
  <c r="AE537" i="4"/>
  <c r="AF537" i="4" s="1"/>
  <c r="AE538" i="4"/>
  <c r="AF538" i="4" s="1"/>
  <c r="AE539" i="4"/>
  <c r="AF539" i="4" s="1"/>
  <c r="AE540" i="4"/>
  <c r="AF540" i="4" s="1"/>
  <c r="AE541" i="4"/>
  <c r="AF541" i="4" s="1"/>
  <c r="AE542" i="4"/>
  <c r="AF542" i="4" s="1"/>
  <c r="AE543" i="4"/>
  <c r="AF543" i="4" s="1"/>
  <c r="AE544" i="4"/>
  <c r="AF544" i="4" s="1"/>
  <c r="AE545" i="4"/>
  <c r="AF545" i="4" s="1"/>
  <c r="AE546" i="4"/>
  <c r="AF546" i="4" s="1"/>
  <c r="AE547" i="4"/>
  <c r="AF547" i="4" s="1"/>
  <c r="AE548" i="4"/>
  <c r="AF548" i="4" s="1"/>
  <c r="AE549" i="4"/>
  <c r="AF549" i="4" s="1"/>
  <c r="AE550" i="4"/>
  <c r="AF550" i="4" s="1"/>
  <c r="AE551" i="4"/>
  <c r="AF551" i="4" s="1"/>
  <c r="AE552" i="4"/>
  <c r="AF552" i="4" s="1"/>
  <c r="AE553" i="4"/>
  <c r="AF553" i="4" s="1"/>
  <c r="AE554" i="4"/>
  <c r="AF554" i="4" s="1"/>
  <c r="AE555" i="4"/>
  <c r="AF555" i="4" s="1"/>
  <c r="AE556" i="4"/>
  <c r="AF556" i="4" s="1"/>
  <c r="AE557" i="4"/>
  <c r="AF557" i="4" s="1"/>
  <c r="AE558" i="4"/>
  <c r="AF558" i="4" s="1"/>
  <c r="AE559" i="4"/>
  <c r="AF559" i="4" s="1"/>
  <c r="AE560" i="4"/>
  <c r="AF560" i="4" s="1"/>
  <c r="AE561" i="4"/>
  <c r="AF561" i="4" s="1"/>
  <c r="AE562" i="4"/>
  <c r="AF562" i="4" s="1"/>
  <c r="AE563" i="4"/>
  <c r="AF563" i="4" s="1"/>
  <c r="AE564" i="4"/>
  <c r="AF564" i="4" s="1"/>
  <c r="AE565" i="4"/>
  <c r="AF565" i="4" s="1"/>
  <c r="AE566" i="4"/>
  <c r="AF566" i="4" s="1"/>
  <c r="AE567" i="4"/>
  <c r="AF567" i="4" s="1"/>
  <c r="AE568" i="4"/>
  <c r="AF568" i="4" s="1"/>
  <c r="AE569" i="4"/>
  <c r="AF569" i="4" s="1"/>
  <c r="AE570" i="4"/>
  <c r="AF570" i="4" s="1"/>
  <c r="AE571" i="4"/>
  <c r="AF571" i="4" s="1"/>
  <c r="AE572" i="4"/>
  <c r="AF572" i="4" s="1"/>
  <c r="AE573" i="4"/>
  <c r="AF573" i="4" s="1"/>
  <c r="AE574" i="4"/>
  <c r="AF574" i="4" s="1"/>
  <c r="AE575" i="4"/>
  <c r="AF575" i="4" s="1"/>
  <c r="AE576" i="4"/>
  <c r="AF576" i="4" s="1"/>
  <c r="AE577" i="4"/>
  <c r="AF577" i="4" s="1"/>
  <c r="AE578" i="4"/>
  <c r="AF578" i="4" s="1"/>
  <c r="AE579" i="4"/>
  <c r="AF579" i="4" s="1"/>
  <c r="AE580" i="4"/>
  <c r="AF580" i="4" s="1"/>
  <c r="AE581" i="4"/>
  <c r="AF581" i="4" s="1"/>
  <c r="AE582" i="4"/>
  <c r="AF582" i="4" s="1"/>
  <c r="AE583" i="4"/>
  <c r="AF583" i="4" s="1"/>
  <c r="AE584" i="4"/>
  <c r="AF584" i="4" s="1"/>
  <c r="AE585" i="4"/>
  <c r="AF585" i="4" s="1"/>
  <c r="AE586" i="4"/>
  <c r="AF586" i="4" s="1"/>
  <c r="AE587" i="4"/>
  <c r="AF587" i="4" s="1"/>
  <c r="AE588" i="4"/>
  <c r="AF588" i="4" s="1"/>
  <c r="AE589" i="4"/>
  <c r="AF589" i="4" s="1"/>
  <c r="AE590" i="4"/>
  <c r="AF590" i="4" s="1"/>
  <c r="AE591" i="4"/>
  <c r="AF591" i="4" s="1"/>
  <c r="AE592" i="4"/>
  <c r="AF592" i="4" s="1"/>
  <c r="AE593" i="4"/>
  <c r="AF593" i="4" s="1"/>
  <c r="AE594" i="4"/>
  <c r="AF594" i="4" s="1"/>
  <c r="AE595" i="4"/>
  <c r="AF595" i="4" s="1"/>
  <c r="AE596" i="4"/>
  <c r="AF596" i="4" s="1"/>
  <c r="AE597" i="4"/>
  <c r="AF597" i="4" s="1"/>
  <c r="AE598" i="4"/>
  <c r="AF598" i="4" s="1"/>
  <c r="AE599" i="4"/>
  <c r="AF599" i="4" s="1"/>
  <c r="AE600" i="4"/>
  <c r="AF600" i="4" s="1"/>
  <c r="AE601" i="4"/>
  <c r="AF601" i="4" s="1"/>
  <c r="AE602" i="4"/>
  <c r="AF602" i="4" s="1"/>
  <c r="AE603" i="4"/>
  <c r="AF603" i="4" s="1"/>
  <c r="AE604" i="4"/>
  <c r="AF604" i="4" s="1"/>
  <c r="AE605" i="4"/>
  <c r="AF605" i="4" s="1"/>
  <c r="AE606" i="4"/>
  <c r="AF606" i="4" s="1"/>
  <c r="AE607" i="4"/>
  <c r="AF607" i="4" s="1"/>
  <c r="AE608" i="4"/>
  <c r="AF608" i="4" s="1"/>
  <c r="AE609" i="4"/>
  <c r="AF609" i="4" s="1"/>
  <c r="AE610" i="4"/>
  <c r="AF610" i="4" s="1"/>
  <c r="AE611" i="4"/>
  <c r="AF611" i="4" s="1"/>
  <c r="AE612" i="4"/>
  <c r="AF612" i="4" s="1"/>
  <c r="AE613" i="4"/>
  <c r="AF613" i="4" s="1"/>
  <c r="AE614" i="4"/>
  <c r="AF614" i="4" s="1"/>
  <c r="AE615" i="4"/>
  <c r="AF615" i="4" s="1"/>
  <c r="AE616" i="4"/>
  <c r="AF616" i="4" s="1"/>
  <c r="AE617" i="4"/>
  <c r="AF617" i="4" s="1"/>
  <c r="AE618" i="4"/>
  <c r="AF618" i="4" s="1"/>
  <c r="AE619" i="4"/>
  <c r="AF619" i="4" s="1"/>
  <c r="AE620" i="4"/>
  <c r="AF620" i="4" s="1"/>
  <c r="AE621" i="4"/>
  <c r="AF621" i="4" s="1"/>
  <c r="AE622" i="4"/>
  <c r="AF622" i="4" s="1"/>
  <c r="AE623" i="4"/>
  <c r="AF623" i="4" s="1"/>
  <c r="AE624" i="4"/>
  <c r="AF624" i="4" s="1"/>
  <c r="AE625" i="4"/>
  <c r="AF625" i="4" s="1"/>
  <c r="AE626" i="4"/>
  <c r="AF626" i="4" s="1"/>
  <c r="AE627" i="4"/>
  <c r="AF627" i="4" s="1"/>
  <c r="AE628" i="4"/>
  <c r="AF628" i="4" s="1"/>
  <c r="AE629" i="4"/>
  <c r="AF629" i="4" s="1"/>
  <c r="AE630" i="4"/>
  <c r="AF630" i="4" s="1"/>
  <c r="AE631" i="4"/>
  <c r="AF631" i="4" s="1"/>
  <c r="AE632" i="4"/>
  <c r="AF632" i="4" s="1"/>
  <c r="AE633" i="4"/>
  <c r="AE634" i="4"/>
  <c r="AF634" i="4" s="1"/>
  <c r="AE635" i="4"/>
  <c r="AF635" i="4" s="1"/>
  <c r="AE636" i="4"/>
  <c r="AE637" i="4"/>
  <c r="AF637" i="4" s="1"/>
  <c r="AE638" i="4"/>
  <c r="AF638" i="4" s="1"/>
  <c r="AE639" i="4"/>
  <c r="AF639" i="4" s="1"/>
  <c r="AE640" i="4"/>
  <c r="AF640" i="4" s="1"/>
  <c r="AE641" i="4"/>
  <c r="AF641" i="4" s="1"/>
  <c r="AE642" i="4"/>
  <c r="AF642" i="4" s="1"/>
  <c r="AE643" i="4"/>
  <c r="AF643" i="4" s="1"/>
  <c r="AE644" i="4"/>
  <c r="AF644" i="4" s="1"/>
  <c r="AE645" i="4"/>
  <c r="AF645" i="4" s="1"/>
  <c r="AE646" i="4"/>
  <c r="AF646" i="4" s="1"/>
  <c r="AE647" i="4"/>
  <c r="AF647" i="4" s="1"/>
  <c r="AE648" i="4"/>
  <c r="AF648" i="4" s="1"/>
  <c r="AE649" i="4"/>
  <c r="AF649" i="4" s="1"/>
  <c r="AE650" i="4"/>
  <c r="AF650" i="4" s="1"/>
  <c r="AE651" i="4"/>
  <c r="AF651" i="4" s="1"/>
  <c r="AE652" i="4"/>
  <c r="AF652" i="4" s="1"/>
  <c r="AE653" i="4"/>
  <c r="AF653" i="4" s="1"/>
  <c r="AE654" i="4"/>
  <c r="AF654" i="4" s="1"/>
  <c r="AE655" i="4"/>
  <c r="AF655" i="4" s="1"/>
  <c r="AE656" i="4"/>
  <c r="AF656" i="4" s="1"/>
  <c r="AE657" i="4"/>
  <c r="AE658" i="4"/>
  <c r="AF658" i="4" s="1"/>
  <c r="AE659" i="4"/>
  <c r="AF659" i="4" s="1"/>
  <c r="AE660" i="4"/>
  <c r="AF660" i="4" s="1"/>
  <c r="AE661" i="4"/>
  <c r="AF661" i="4" s="1"/>
  <c r="AE662" i="4"/>
  <c r="AE663" i="4"/>
  <c r="AF663" i="4" s="1"/>
  <c r="AE664" i="4"/>
  <c r="AF664" i="4" s="1"/>
  <c r="AE665" i="4"/>
  <c r="AF665" i="4" s="1"/>
  <c r="AE666" i="4"/>
  <c r="AF666" i="4" s="1"/>
  <c r="AE667" i="4"/>
  <c r="AF667" i="4" s="1"/>
  <c r="AE668" i="4"/>
  <c r="AF668" i="4" s="1"/>
  <c r="AE669" i="4"/>
  <c r="AF669" i="4" s="1"/>
  <c r="AE670" i="4"/>
  <c r="AF670" i="4" s="1"/>
  <c r="AE671" i="4"/>
  <c r="AF671" i="4" s="1"/>
  <c r="AE672" i="4"/>
  <c r="AF672" i="4" s="1"/>
  <c r="AE673" i="4"/>
  <c r="AF673" i="4" s="1"/>
  <c r="AE674" i="4"/>
  <c r="AF674" i="4" s="1"/>
  <c r="AE675" i="4"/>
  <c r="AF675" i="4" s="1"/>
  <c r="AE676" i="4"/>
  <c r="AF676" i="4" s="1"/>
  <c r="AE677" i="4"/>
  <c r="AF677" i="4" s="1"/>
  <c r="AE678" i="4"/>
  <c r="AF678" i="4" s="1"/>
  <c r="AE679" i="4"/>
  <c r="AF679" i="4" s="1"/>
  <c r="AE680" i="4"/>
  <c r="AF680" i="4" s="1"/>
  <c r="AE681" i="4"/>
  <c r="AF681" i="4" s="1"/>
  <c r="AE682" i="4"/>
  <c r="AF682" i="4" s="1"/>
  <c r="AE683" i="4"/>
  <c r="AF683" i="4" s="1"/>
  <c r="AE684" i="4"/>
  <c r="AF684" i="4" s="1"/>
  <c r="AE685" i="4"/>
  <c r="AF685" i="4" s="1"/>
  <c r="AE686" i="4"/>
  <c r="AF686" i="4" s="1"/>
  <c r="AE687" i="4"/>
  <c r="AF687" i="4" s="1"/>
  <c r="AE688" i="4"/>
  <c r="AF688" i="4" s="1"/>
  <c r="AE689" i="4"/>
  <c r="AF689" i="4" s="1"/>
  <c r="AE690" i="4"/>
  <c r="AF690" i="4" s="1"/>
  <c r="AE691" i="4"/>
  <c r="AF691" i="4" s="1"/>
  <c r="AE692" i="4"/>
  <c r="AF692" i="4" s="1"/>
  <c r="AE693" i="4"/>
  <c r="AF693" i="4" s="1"/>
  <c r="AE694" i="4"/>
  <c r="AF694" i="4" s="1"/>
  <c r="AE695" i="4"/>
  <c r="AF695" i="4" s="1"/>
  <c r="AE696" i="4"/>
  <c r="AF696" i="4" s="1"/>
  <c r="AE697" i="4"/>
  <c r="AF697" i="4" s="1"/>
  <c r="AE698" i="4"/>
  <c r="AF698" i="4" s="1"/>
  <c r="AE699" i="4"/>
  <c r="AF699" i="4" s="1"/>
  <c r="AE700" i="4"/>
  <c r="AF700" i="4" s="1"/>
  <c r="AE701" i="4"/>
  <c r="AF701" i="4" s="1"/>
  <c r="AE702" i="4"/>
  <c r="AF702" i="4" s="1"/>
  <c r="AE703" i="4"/>
  <c r="AE704" i="4"/>
  <c r="AF704" i="4" s="1"/>
  <c r="AE705" i="4"/>
  <c r="AF705" i="4" s="1"/>
  <c r="AE706" i="4"/>
  <c r="AF706" i="4" s="1"/>
  <c r="AE707" i="4"/>
  <c r="AF707" i="4" s="1"/>
  <c r="AE708" i="4"/>
  <c r="AF708" i="4" s="1"/>
  <c r="AE709" i="4"/>
  <c r="AF709" i="4" s="1"/>
  <c r="AE710" i="4"/>
  <c r="AF710" i="4" s="1"/>
  <c r="AE711" i="4"/>
  <c r="AF711" i="4" s="1"/>
  <c r="AE712" i="4"/>
  <c r="AF712" i="4" s="1"/>
  <c r="AE713" i="4"/>
  <c r="AF713" i="4" s="1"/>
  <c r="AE714" i="4"/>
  <c r="AF714" i="4" s="1"/>
  <c r="AE715" i="4"/>
  <c r="AF715" i="4" s="1"/>
  <c r="AE716" i="4"/>
  <c r="AF716" i="4" s="1"/>
  <c r="AE717" i="4"/>
  <c r="AF717" i="4" s="1"/>
  <c r="AE718" i="4"/>
  <c r="AF718" i="4" s="1"/>
  <c r="AE719" i="4"/>
  <c r="AF719" i="4" s="1"/>
  <c r="AE720" i="4"/>
  <c r="AF720" i="4" s="1"/>
  <c r="AE721" i="4"/>
  <c r="AF721" i="4" s="1"/>
  <c r="AE722" i="4"/>
  <c r="AF722" i="4" s="1"/>
  <c r="AE723" i="4"/>
  <c r="AF723" i="4" s="1"/>
  <c r="AE724" i="4"/>
  <c r="AF724" i="4" s="1"/>
  <c r="AE725" i="4"/>
  <c r="AF725" i="4" s="1"/>
  <c r="AE726" i="4"/>
  <c r="AF726" i="4" s="1"/>
  <c r="AE727" i="4"/>
  <c r="AF727" i="4" s="1"/>
  <c r="AE728" i="4"/>
  <c r="AF728" i="4" s="1"/>
  <c r="AE729" i="4"/>
  <c r="AF729" i="4" s="1"/>
  <c r="AE730" i="4"/>
  <c r="AF730" i="4" s="1"/>
  <c r="AE731" i="4"/>
  <c r="AE732" i="4"/>
  <c r="AF732" i="4" s="1"/>
  <c r="AE733" i="4"/>
  <c r="AF733" i="4" s="1"/>
  <c r="AE734" i="4"/>
  <c r="AF734" i="4" s="1"/>
  <c r="AE735" i="4"/>
  <c r="AF735" i="4" s="1"/>
  <c r="AE736" i="4"/>
  <c r="AF736" i="4" s="1"/>
  <c r="AE737" i="4"/>
  <c r="AF737" i="4" s="1"/>
  <c r="AE738" i="4"/>
  <c r="AF738" i="4" s="1"/>
  <c r="AE739" i="4"/>
  <c r="AF739" i="4" s="1"/>
  <c r="AE740" i="4"/>
  <c r="AF740" i="4" s="1"/>
  <c r="AE741" i="4"/>
  <c r="AF741" i="4" s="1"/>
  <c r="AE742" i="4"/>
  <c r="AF742" i="4" s="1"/>
  <c r="AE743" i="4"/>
  <c r="AF743" i="4" s="1"/>
  <c r="AE744" i="4"/>
  <c r="AF744" i="4" s="1"/>
  <c r="AE745" i="4"/>
  <c r="AF745" i="4" s="1"/>
  <c r="AE746" i="4"/>
  <c r="AF746" i="4" s="1"/>
  <c r="AE747" i="4"/>
  <c r="AF747" i="4" s="1"/>
  <c r="AE748" i="4"/>
  <c r="AF748" i="4" s="1"/>
  <c r="AE749" i="4"/>
  <c r="AF749" i="4" s="1"/>
  <c r="AE750" i="4"/>
  <c r="AF750" i="4" s="1"/>
  <c r="AE751" i="4"/>
  <c r="AF751" i="4" s="1"/>
  <c r="AE752" i="4"/>
  <c r="AF752" i="4" s="1"/>
  <c r="AE753" i="4"/>
  <c r="AF753" i="4" s="1"/>
  <c r="AE754" i="4"/>
  <c r="AF754" i="4" s="1"/>
  <c r="AE755" i="4"/>
  <c r="AF755" i="4" s="1"/>
  <c r="AE756" i="4"/>
  <c r="AF756" i="4" s="1"/>
  <c r="AE757" i="4"/>
  <c r="AF757" i="4" s="1"/>
  <c r="AE758" i="4"/>
  <c r="AF758" i="4" s="1"/>
  <c r="AE759" i="4"/>
  <c r="AF759" i="4" s="1"/>
  <c r="AE760" i="4"/>
  <c r="AF760" i="4" s="1"/>
  <c r="AE761" i="4"/>
  <c r="AF761" i="4" s="1"/>
  <c r="AE762" i="4"/>
  <c r="AF762" i="4" s="1"/>
  <c r="AE763" i="4"/>
  <c r="AF763" i="4" s="1"/>
  <c r="AE764" i="4"/>
  <c r="AF764" i="4" s="1"/>
  <c r="AE765" i="4"/>
  <c r="AF765" i="4" s="1"/>
  <c r="AE766" i="4"/>
  <c r="AF766" i="4" s="1"/>
  <c r="AE767" i="4"/>
  <c r="AF767" i="4" s="1"/>
  <c r="AE768" i="4"/>
  <c r="AF768" i="4" s="1"/>
  <c r="AE769" i="4"/>
  <c r="AF769" i="4" s="1"/>
  <c r="AE770" i="4"/>
  <c r="AF770" i="4" s="1"/>
  <c r="AE771" i="4"/>
  <c r="AF771" i="4" s="1"/>
  <c r="AE772" i="4"/>
  <c r="AF772" i="4" s="1"/>
  <c r="AE773" i="4"/>
  <c r="AF773" i="4" s="1"/>
  <c r="AE774" i="4"/>
  <c r="AF774" i="4" s="1"/>
  <c r="AE775" i="4"/>
  <c r="AF775" i="4" s="1"/>
  <c r="AE776" i="4"/>
  <c r="AF776" i="4" s="1"/>
  <c r="AE777" i="4"/>
  <c r="AF777" i="4" s="1"/>
  <c r="AE778" i="4"/>
  <c r="AF778" i="4" s="1"/>
  <c r="AE779" i="4"/>
  <c r="AF779" i="4" s="1"/>
  <c r="AE780" i="4"/>
  <c r="AF780" i="4" s="1"/>
  <c r="AE781" i="4"/>
  <c r="AF781" i="4" s="1"/>
  <c r="AE782" i="4"/>
  <c r="AF782" i="4" s="1"/>
  <c r="AE783" i="4"/>
  <c r="AF783" i="4" s="1"/>
  <c r="AE784" i="4"/>
  <c r="AF784" i="4" s="1"/>
  <c r="AE785" i="4"/>
  <c r="AF785" i="4" s="1"/>
  <c r="AE786" i="4"/>
  <c r="AF786" i="4" s="1"/>
  <c r="AE787" i="4"/>
  <c r="AF787" i="4" s="1"/>
  <c r="AE788" i="4"/>
  <c r="AF788" i="4" s="1"/>
  <c r="AE789" i="4"/>
  <c r="AF789" i="4" s="1"/>
  <c r="AE790" i="4"/>
  <c r="AF790" i="4" s="1"/>
  <c r="AE791" i="4"/>
  <c r="AF791" i="4" s="1"/>
  <c r="AE792" i="4"/>
  <c r="AF792" i="4" s="1"/>
  <c r="AE793" i="4"/>
  <c r="AF793" i="4" s="1"/>
  <c r="AE794" i="4"/>
  <c r="AF794" i="4" s="1"/>
  <c r="AE795" i="4"/>
  <c r="AF795" i="4" s="1"/>
  <c r="AE796" i="4"/>
  <c r="AF796" i="4" s="1"/>
  <c r="AE797" i="4"/>
  <c r="AF797" i="4" s="1"/>
  <c r="AE798" i="4"/>
  <c r="AF798" i="4" s="1"/>
  <c r="AE799" i="4"/>
  <c r="AF799" i="4" s="1"/>
  <c r="AE800" i="4"/>
  <c r="AF800" i="4" s="1"/>
  <c r="AE801" i="4"/>
  <c r="AF801" i="4" s="1"/>
  <c r="AE802" i="4"/>
  <c r="AF802" i="4" s="1"/>
  <c r="AE803" i="4"/>
  <c r="AF803" i="4" s="1"/>
  <c r="AE804" i="4"/>
  <c r="AF804" i="4" s="1"/>
  <c r="AE805" i="4"/>
  <c r="AF805" i="4" s="1"/>
  <c r="AE806" i="4"/>
  <c r="AF806" i="4" s="1"/>
  <c r="AE807" i="4"/>
  <c r="AF807" i="4" s="1"/>
  <c r="AE808" i="4"/>
  <c r="AF808" i="4" s="1"/>
  <c r="AE809" i="4"/>
  <c r="AF809" i="4" s="1"/>
  <c r="AE810" i="4"/>
  <c r="AF810" i="4" s="1"/>
  <c r="AE811" i="4"/>
  <c r="AF811" i="4" s="1"/>
  <c r="AE812" i="4"/>
  <c r="AF812" i="4" s="1"/>
  <c r="AE813" i="4"/>
  <c r="AF813" i="4" s="1"/>
  <c r="AE814" i="4"/>
  <c r="AF814" i="4" s="1"/>
  <c r="AE815" i="4"/>
  <c r="AF815" i="4" s="1"/>
  <c r="AE816" i="4"/>
  <c r="AF816" i="4" s="1"/>
  <c r="AE817" i="4"/>
  <c r="AF817" i="4" s="1"/>
  <c r="AE818" i="4"/>
  <c r="AF818" i="4" s="1"/>
  <c r="AE819" i="4"/>
  <c r="AF819" i="4" s="1"/>
  <c r="AE820" i="4"/>
  <c r="AF820" i="4" s="1"/>
  <c r="AE821" i="4"/>
  <c r="AF821" i="4" s="1"/>
  <c r="AE822" i="4"/>
  <c r="AF822" i="4" s="1"/>
  <c r="AE823" i="4"/>
  <c r="AE824" i="4"/>
  <c r="AF824" i="4" s="1"/>
  <c r="AE825" i="4"/>
  <c r="AF825" i="4" s="1"/>
  <c r="AE826" i="4"/>
  <c r="AF826" i="4" s="1"/>
  <c r="AE827" i="4"/>
  <c r="AF827" i="4" s="1"/>
  <c r="AE828" i="4"/>
  <c r="AF828" i="4" s="1"/>
  <c r="AE829" i="4"/>
  <c r="AF829" i="4" s="1"/>
  <c r="AE830" i="4"/>
  <c r="AF830" i="4" s="1"/>
  <c r="AE831" i="4"/>
  <c r="AF831" i="4" s="1"/>
  <c r="AE832" i="4"/>
  <c r="AF832" i="4" s="1"/>
  <c r="AE833" i="4"/>
  <c r="AF833" i="4" s="1"/>
  <c r="AE834" i="4"/>
  <c r="AF834" i="4" s="1"/>
  <c r="AE835" i="4"/>
  <c r="AF835" i="4" s="1"/>
  <c r="AE836" i="4"/>
  <c r="AF836" i="4" s="1"/>
  <c r="AE837" i="4"/>
  <c r="AF837" i="4" s="1"/>
  <c r="AE838" i="4"/>
  <c r="AF838" i="4" s="1"/>
  <c r="AE839" i="4"/>
  <c r="AF839" i="4" s="1"/>
  <c r="AE840" i="4"/>
  <c r="AF840" i="4" s="1"/>
  <c r="AE841" i="4"/>
  <c r="AF841" i="4" s="1"/>
  <c r="AE842" i="4"/>
  <c r="AF842" i="4" s="1"/>
  <c r="AE843" i="4"/>
  <c r="AF843" i="4" s="1"/>
  <c r="AE844" i="4"/>
  <c r="AF844" i="4" s="1"/>
  <c r="AE845" i="4"/>
  <c r="AF845" i="4" s="1"/>
  <c r="AE846" i="4"/>
  <c r="AF846" i="4" s="1"/>
  <c r="AE847" i="4"/>
  <c r="AF847" i="4" s="1"/>
  <c r="AE848" i="4"/>
  <c r="AF848" i="4" s="1"/>
  <c r="AE849" i="4"/>
  <c r="AF849" i="4" s="1"/>
  <c r="AE850" i="4"/>
  <c r="AF850" i="4" s="1"/>
  <c r="AE851" i="4"/>
  <c r="AF851" i="4" s="1"/>
  <c r="AE852" i="4"/>
  <c r="AF852" i="4" s="1"/>
  <c r="AE2" i="4"/>
  <c r="AF2" i="4" s="1"/>
  <c r="AF7" i="4" l="1"/>
  <c r="AF633" i="4"/>
  <c r="AF657" i="4"/>
  <c r="AF703" i="4"/>
  <c r="AF530" i="4"/>
  <c r="AF285" i="4"/>
  <c r="AF405" i="4"/>
  <c r="AF10" i="4"/>
  <c r="AF229" i="4"/>
  <c r="AF308" i="4"/>
  <c r="AF314" i="4"/>
  <c r="AF317" i="4"/>
  <c r="AF347" i="4"/>
  <c r="AF260" i="4"/>
  <c r="AF731" i="4"/>
  <c r="AF33" i="4"/>
  <c r="AF106" i="4"/>
  <c r="AF421" i="4"/>
  <c r="AF636" i="4"/>
  <c r="AF662" i="4"/>
  <c r="AF13" i="4"/>
  <c r="AF36" i="4"/>
  <c r="AF48" i="4"/>
  <c r="AF227" i="4"/>
  <c r="AF371" i="4"/>
  <c r="AF823" i="4"/>
  <c r="AF3" i="4"/>
</calcChain>
</file>

<file path=xl/sharedStrings.xml><?xml version="1.0" encoding="utf-8"?>
<sst xmlns="http://schemas.openxmlformats.org/spreadsheetml/2006/main" count="17646" uniqueCount="4864">
  <si>
    <t>No. Localidad</t>
  </si>
  <si>
    <t xml:space="preserve">Nombre Localidad </t>
  </si>
  <si>
    <t xml:space="preserve">Vigencia </t>
  </si>
  <si>
    <t xml:space="preserve">No. de contrato según secop </t>
  </si>
  <si>
    <t xml:space="preserve">Tipo de Contrato </t>
  </si>
  <si>
    <t>Modalidad de contratación</t>
  </si>
  <si>
    <t xml:space="preserve"> Valor Inicial contrato </t>
  </si>
  <si>
    <t xml:space="preserve">Nit o Cédula del contratista </t>
  </si>
  <si>
    <t xml:space="preserve">Nombre Contratista o razón social </t>
  </si>
  <si>
    <t xml:space="preserve">Objeto del Contrato </t>
  </si>
  <si>
    <t xml:space="preserve">Plazo  inicial de ejecución </t>
  </si>
  <si>
    <t>Fecha de Suscripción</t>
  </si>
  <si>
    <t xml:space="preserve">Fecha de Inicio del contrato </t>
  </si>
  <si>
    <t>Estado del contrato (Terminado,En Ejecución, Suspendido).</t>
  </si>
  <si>
    <t xml:space="preserve">Plazo de Prorroga </t>
  </si>
  <si>
    <t xml:space="preserve"> Valor adición  </t>
  </si>
  <si>
    <t xml:space="preserve">Número de Suspensiones                </t>
  </si>
  <si>
    <t xml:space="preserve"> Valor Final del contrato (Inicio y adicion) </t>
  </si>
  <si>
    <t xml:space="preserve">    Porcentaje de ejecucion física  </t>
  </si>
  <si>
    <t xml:space="preserve">    Porcentaje de ejecucion financiera     </t>
  </si>
  <si>
    <t>Link Secop e Informes de Ejecucion</t>
  </si>
  <si>
    <t>Observaciones</t>
  </si>
  <si>
    <t>BARRIOS UNIDOS</t>
  </si>
  <si>
    <t>002-2025-CPS-P (129816)</t>
  </si>
  <si>
    <t>Prestación de Servicios Profesionales</t>
  </si>
  <si>
    <t>Contratación directa</t>
  </si>
  <si>
    <t>JUNYOR GUILLERMO SALAMANCA RODRÍGUEZ</t>
  </si>
  <si>
    <t>PRESTAR SERVICIOS PROFESIONALES AL ÁREA DE GESTIÓN DEL DESARROLLO ADMINISTRATIVA Y FINANCIERA, PARA APOYAR LA
EJECUCIÓN Y SEGUIMIENTO DE LOS DIFERENTES PROYECTOS DE INVERSIÓN Y CONTRATOS DE INFRAESTRUCTURA, DE LA
LOCALIDAD DE BARRIOS UNIDOS</t>
  </si>
  <si>
    <t xml:space="preserve">6 meses </t>
  </si>
  <si>
    <t>Terminado</t>
  </si>
  <si>
    <t xml:space="preserve">3 meses </t>
  </si>
  <si>
    <t>-</t>
  </si>
  <si>
    <t>https://community.secop.gov.co/Public/Tendering/ContractDetailView/Index?UniqueIdentifier=CO1.PCCNTR.7468202</t>
  </si>
  <si>
    <t xml:space="preserve">No aplica </t>
  </si>
  <si>
    <t>003-2025-CPS-AG(129818)</t>
  </si>
  <si>
    <t>Prestación de Servicios de Apoyo a la Gestión</t>
  </si>
  <si>
    <t>ANA MARÍA LEÓN CUERVO</t>
  </si>
  <si>
    <t>PRESTAR SERVICIOS DE APOYO ASISTENCIAL AL ÁREA DE GESTIÓN DEL DESARROLLO ADMINISTRATIVA Y FINANCIERA EN LAS ACTIVIDADES
DE GESTIÓN DOCUMENTAL PARA LOS TRÁMITES PROPIOS DE LA BUENA GESTIÓN DOCUMENTAL EN EL CDI</t>
  </si>
  <si>
    <t>https://community.secop.gov.co/Public/Tendering/ContractDetailView/Index?UniqueIdentifier=CO1.PCCNTR.7471752</t>
  </si>
  <si>
    <t>004-2025-CPS-P (129732)</t>
  </si>
  <si>
    <t>MARÍA SOFÍA MUÑOZ RODRÍGUEZ</t>
  </si>
  <si>
    <t>PRESTAR SERVICIOS PROFESIONALES PARA APOYAR LA GESTIÓN Y SEGUIMIENTO DE ACTIVIDADES ENFOCADAS A LA GESTIÓN AMBIENTAL EXTERNA DE LA LOCALIDAD EN EL MARCO DE LOS PROYECTOS DE INVERSIÓN PARA LA VIGENCIA 2025.</t>
  </si>
  <si>
    <t>https://community.secop.gov.co/Public/Tendering/ContractDetailView/Index?UniqueIdentifier=CO1.PCCNTR.7471932</t>
  </si>
  <si>
    <t>006-2025-CPS-AG (130053)</t>
  </si>
  <si>
    <t>MIRYAM OBANDO MARÍN</t>
  </si>
  <si>
    <t>PRESTAR SERVICIOS DE APOYO TÉCNICO EN LA PROMOCIÓN, ARTICULACIÓN Y ACOMPAÑAMIENTO PARA EL CUMPLIMIENTO DEL PROYECTO BIENESTAR ANIMAL, RESPETO Y PROTECCIÓN DE OTRAS FORMAS DE VIDA</t>
  </si>
  <si>
    <t xml:space="preserve">8 meses </t>
  </si>
  <si>
    <t>https://community.secop.gov.co/Public/Tendering/ContractDetailView/Index?UniqueIdentifier=CO1.PCCNTR.7475461</t>
  </si>
  <si>
    <t>007-2025-CPS-AG (129694)</t>
  </si>
  <si>
    <t>ANA ISABEL ZAMBRANO DURÁN</t>
  </si>
  <si>
    <t>APOYAR ADMINISTRATIVA Y ASISTENCIALMENTE A LAS INSPECCIONES DE POLICÍA DE LA LOCALIDAD</t>
  </si>
  <si>
    <t>https://community.secop.gov.co/Public/Tendering/ContractDetailView/Index?UniqueIdentifier=CO1.PCCNTR.7516516</t>
  </si>
  <si>
    <t>008-2025-CPS-AG (129694)</t>
  </si>
  <si>
    <t>JENNIFER JULIETH FIGUEROA GÓMEZ</t>
  </si>
  <si>
    <t>https://community.secop.gov.co/Public/Tendering/ContractDetailView/Index?UniqueIdentifier=CO1.PCCNTR.7516580</t>
  </si>
  <si>
    <t>009-2025-CPS-AG (129694)</t>
  </si>
  <si>
    <t>NATALY ALEXANDRA RAMÍREZ RODRÍGUEZ</t>
  </si>
  <si>
    <t>https://community.secop.gov.co/Public/Tendering/ContractDetailView/Index?UniqueIdentifier=CO1.PCCNTR.7520060</t>
  </si>
  <si>
    <t>010-2025-CPS-P (129702)</t>
  </si>
  <si>
    <t>MICHAEL FABIAN PEDRAZA MARTÍNEZ</t>
  </si>
  <si>
    <t>PRESTAR SERVICIOS PROFESIONALES PARA APOYAR JURÍDICAMENTE LA EJECUCIÓN DE LAS ACCIONES REQUERIDAS PARA EL TRÁMITE E IMPULSO PROCESAL DE LAS ACTUACIONES CONTRAVENCIONALES Y/O QUERELLAS QUE CURSEN EN LAS INSPECCIONES DE POLICÍA DE LA LOCALIDAD</t>
  </si>
  <si>
    <t>https://community.secop.gov.co/Public/Tendering/ContractDetailView/Index?UniqueIdentifier=CO1.PCCNTR.7516952</t>
  </si>
  <si>
    <t>011-2025-CPS-AG (129694)</t>
  </si>
  <si>
    <t>CARMEN HOLANDA SOTOMONTE GUERRERO</t>
  </si>
  <si>
    <t>https://community.secop.gov.co/Public/Tendering/ContractDetailView/Index?UniqueIdentifier=CO1.PCCNTR.7536154</t>
  </si>
  <si>
    <t>012-2025-CPS-P (129689)</t>
  </si>
  <si>
    <t>JAVIER FELIPE PEDRAZA GORDO</t>
  </si>
  <si>
    <t>PRESTAR SERVICIOS PROFESIONALES PARA APOYAR TÉCNICAMENTE LAS DISTINTAS ETAPAS DE LOS PROCESOS DE COMPETENCIA DE LAS INSPECCIONES DE POLICÍA DE LA LOCALIDAD, SEGÚN REPARTO</t>
  </si>
  <si>
    <t>https://community.secop.gov.co/Public/Tendering/ContractDetailView/Index?UniqueIdentifier=CO1.PCCNTR.7537362</t>
  </si>
  <si>
    <t>013-2025-CPS-AG (129694)</t>
  </si>
  <si>
    <t>MIGUEL ÁNGEL VELANDIA AMAYA</t>
  </si>
  <si>
    <t>https://community.secop.gov.co/Public/Tendering/ContractDetailView/Index?UniqueIdentifier=CO1.PCCNTR.7535985</t>
  </si>
  <si>
    <t>014-2025-CPS-P (129702)</t>
  </si>
  <si>
    <t>JAIME ALBERTO RATIVA RAMÍREZ</t>
  </si>
  <si>
    <t>https://community.secop.gov.co/Public/Tendering/ContractDetailView/Index?UniqueIdentifier=CO1.PCCNTR.7535683</t>
  </si>
  <si>
    <t>015-2025-CPS-P (129689)</t>
  </si>
  <si>
    <t>DAVID LEONARDO QUINTERO CÁRDENAS</t>
  </si>
  <si>
    <t>https://community.secop.gov.co/Public/Tendering/ContractDetailView/Index?UniqueIdentifier=CO1.PCCNTR.7537918</t>
  </si>
  <si>
    <t>016-2025-CPS-P (129689)</t>
  </si>
  <si>
    <t>ALEXANDER FONSECA CASTILLO</t>
  </si>
  <si>
    <t>https://community.secop.gov.co/Public/Tendering/ContractDetailView/Index?UniqueIdentifier=CO1.PCCNTR.7543258</t>
  </si>
  <si>
    <t>En gestión por parte del equipo de Obligaciones por Pagar. Revisión y verificación  para determinar la naturaleza de los saldos (a favor del contratista o de la entidad) y definir si procede su liquidación o el requerimiento para presentación de cuentas de cobro.</t>
  </si>
  <si>
    <t>017-2025-CPS-AG (129694)</t>
  </si>
  <si>
    <t>DIANA MARÍA GARZÓN GALINDO</t>
  </si>
  <si>
    <t>Cerrado</t>
  </si>
  <si>
    <t>https://community.secop.gov.co/Public/Tendering/ContractDetailView/Index?UniqueIdentifier=CO1.PCCNTR.7552952</t>
  </si>
  <si>
    <t>018-2025-CPS-AG(129818)</t>
  </si>
  <si>
    <t>JUANA STELLA CABALLERO MALDONADO</t>
  </si>
  <si>
    <t>PRESTAR SERVICIOS DE APOYO ASISTENCIAL AL ÁREA DE GESTIÓN DEL DESARROLLO ADMINISTRATIVA Y FINANCIERA EN LAS ACTIVIDADES DE GESTIÓN DOCUMENTAL PARA LOS TRÁMITES PROPIOS DE LA BUENA GESTIÓN DOCUMENTAL EN EL CDI</t>
  </si>
  <si>
    <t>5 meses 30 días</t>
  </si>
  <si>
    <t>2 meses 29 días.</t>
  </si>
  <si>
    <t>https://community.secop.gov.co/Public/Tendering/ContractDetailView/Index?UniqueIdentifier=CO1.PCCNTR.7571544</t>
  </si>
  <si>
    <t>019-2025-CPS-P (129869)</t>
  </si>
  <si>
    <t>NAYIBE RODRÍGUEZ MARTÍNEZ</t>
  </si>
  <si>
    <t>PRESTAR SERVICIOS PROFESIONALES PARA ACOMPAÑAR A LOS RESPONSABLES E INTEGRANTES DE LOS PROCESOS EN LA IMPLEMENTACIÓN DE HERRAMIENTAS DE GESTIÓN, SIGUIENDO LOS LINEAMIENTOS METODOLÓGICOS ESTABLECIDOS POR LA OFICINA ASESORA DE PLANEACIÓN DE LA SECRETARÍA DISTRITAL DE GOBIERNO</t>
  </si>
  <si>
    <t>https://community.secop.gov.co/Public/Tendering/ContractDetailView/Index?UniqueIdentifier=CO1.PCCNTR.7569368</t>
  </si>
  <si>
    <t>020-2025-CPS-P (129689)</t>
  </si>
  <si>
    <t>ROBINSON SÁNCHEZ HERNÁNDEZ</t>
  </si>
  <si>
    <t>https://community.secop.gov.co/Public/Tendering/ContractDetailView/Index?UniqueIdentifier=CO1.PCCNTR.7576236</t>
  </si>
  <si>
    <t>021-2025-CPS-P (129702)</t>
  </si>
  <si>
    <t>MARÍA ALEJANDRA BUITRAGO CORTÉS</t>
  </si>
  <si>
    <t>https://community.secop.gov.co/Public/Tendering/ContractDetailView/Index?UniqueIdentifier=CO1.PCCNTR.7576536</t>
  </si>
  <si>
    <t>022-2025-CPS-P (130269)</t>
  </si>
  <si>
    <t>PEDRO FABIÁN MUNAR GARCÍA</t>
  </si>
  <si>
    <t>PRESTAR LOS SERVICIOS PROFESIONALES ESPECIALIZADOS A LA ALCALDÍA LOCAL DE BARRIOS UNIDOS PARA ADELANTAR ACTIVIDADES Y GESTIONES DE PLANEACIÓN ESTRATÉGICA, RELACIONADAS CON LA ARTICULACIÓN, IMPLEMENTACIÓN, CONTROL Y SEGUIMIENTO DE PROGRAMAS, PROYECTOS Y ESTRATEGIAS PARA LA CONSTRUCCION DE CONFIANZA EN EL GOBIERNO LOCAL EN EL MARCO DEL PLAN DE DESARROLLO LOCAL.</t>
  </si>
  <si>
    <t>https://community.secop.gov.co/Public/Tendering/ContractDetailView/Index?UniqueIdentifier=CO1.PCCNTR.7582445</t>
  </si>
  <si>
    <t>023-2025-CPS-AG (129680)</t>
  </si>
  <si>
    <t>RENÉ ALEJANDRO TORRES ROA</t>
  </si>
  <si>
    <t>PRESTAR SERVICIOS DE APOYO EN LA CONDUCCIÓN DE LOS VEHÍCULOS A CARGO DEL FDLBU Y/O LA GESTIÓN ADMINISTRATIVA RELACIONADA CON EL PARQUE AUTOMOTOR, CUANDO SEA REQUERIDO POR EL SUPERVISOR.</t>
  </si>
  <si>
    <t>https://community.secop.gov.co/Public/Tendering/ContractDetailView/Index?UniqueIdentifier=CO1.PCCNTR.7580886</t>
  </si>
  <si>
    <t>024-2025 CPS-P(129659)</t>
  </si>
  <si>
    <t>SERGIO ANDRÉS CEPEDA ANAYA</t>
  </si>
  <si>
    <t>PRESTAR LOS SERVICIOS PROFESIONALES EN EL ÁREA DE GESTIÓN DEL DESARROLLO LOCAL PARA ACOMPAÑAR LA EJECUCIÓN DE LOS PROYECTOS ESTRATÉGICOS DEL PLAN DE DESARROLLO LOCAL Y TEMAS AFINES DE PRIORIDAD DE LA ALCALDÍA LOCAL DE BARRIOS UNIDOS.</t>
  </si>
  <si>
    <t>https://community.secop.gov.co/Public/Tendering/ContractDetailView/Index?UniqueIdentifier=CO1.PCCNTR.7584447</t>
  </si>
  <si>
    <t>025-2025-CPS-P (129995)</t>
  </si>
  <si>
    <t>ELIA TATIANA BARBOSA ALMONACID</t>
  </si>
  <si>
    <t>PRESTAR SERVICIOS PROFESIONALES ESPECIALIZADOS EN EL DESPACHO DEL(LA) ALCALDE(SA) LOCAL PARA COORDINAR Y ACOMPAÑAR LOS LINEAMIENTOS JURÍDICOS PARA EVALUAR Y ORIENTAR TEMAS PRIORITARIOS EN EL ÁREA DE GESTIÓN DE DESARROLLO LOCAL, ASÍ COMO EL SEGUIMIENTO E IMPLEMENTACIÓN DE LA ESTRATEGIA LOCAL PARA LA TERMINACIÓN JURÍDICA O INACTIVACIÓN DE LAS ACTUACIONES ADMINISTRATIVAS QUE CURSAN EN LA ALCALDÍA LOCAL DE BARRIOS UNIDOS</t>
  </si>
  <si>
    <t>Liquidado</t>
  </si>
  <si>
    <t>https://community.secop.gov.co/Public/Tendering/ContractDetailView/Index?UniqueIdentifier=CO1.PCCNTR.7597796</t>
  </si>
  <si>
    <t>026-2025-CPS-AG (130031)</t>
  </si>
  <si>
    <t>SANDRA MARCELA SILVA BERNAL</t>
  </si>
  <si>
    <t>PRESTAR LOS SERVICIOS DE APOYO TÉCNICO, ADMINISTRATIVO EN EL ÁREA DE GESTIÓN DEL DESARROLLO LOCAL, REALIZANDO ACTIVIDADES EN LOS APLICATIVOS QUE SE DESIGNE, RESPUESTA A REQUERIMIENTOS Y RENDICIÓN INFORME SIVICOF.</t>
  </si>
  <si>
    <t>3 meses 10 días.</t>
  </si>
  <si>
    <t>https://community.secop.gov.co/Public/Tendering/ContractDetailView/Index?UniqueIdentifier=CO1.PCCNTR.7602136</t>
  </si>
  <si>
    <t>027-2025-CPS-P (130179)</t>
  </si>
  <si>
    <t>OSMAR FABIÁN MORALES NOVOA</t>
  </si>
  <si>
    <t>PRESTAR SERVICIOS PROFESIONALES AL ÁREA DE GESTIÓN DEL DESARROLLO ADMINISTRATIVA Y FINANCIERA PARA EL APOYO A SUPERVISIÒN Y ELABORACIÓN Y ESTRUCTURACIÓN DE LOS PROCESOS PRECONTRACTUALES QUE SEAN ADELANTADOS POR EL FDLBU.</t>
  </si>
  <si>
    <t>https://community.secop.gov.co/Public/Tendering/ContractDetailView/Index?UniqueIdentifier=CO1.PCCNTR.7602412</t>
  </si>
  <si>
    <t>028-2025-CPS-P (130180)</t>
  </si>
  <si>
    <t>ADRIANA CAROLINA GÓMEZ HENAO</t>
  </si>
  <si>
    <t>PRESTAR SERVICIOS PROFESIONALES EN EL ÁREA DE GESTIÓN DEL DESARROLLO LOCAL DE LA ALCALDÍA LOCAL DE BARRIOS UNIDOS, EN EL PROCESO DE FORMULACIÓN, EJECUCIÓN, SEGUIMIENTO Y EVALUACIÓN DE LAS POLÍTICAS, PLANES, PROGRAMAS Y PROYECTOS DE DESARROLLO LOCAL, PARA LOGRAR EL CUMPLIMIENTO DE LAS METAS DEL PLAN DE DESARROLLO LOCAL DE LA VIGENCIA</t>
  </si>
  <si>
    <t>3 meses 22 días.</t>
  </si>
  <si>
    <t>https://community.secop.gov.co/Public/Tendering/ContractDetailView/Index?UniqueIdentifier=CO1.PCCNTR.7608084</t>
  </si>
  <si>
    <t>029-2025-CPS-P(129686)</t>
  </si>
  <si>
    <t>DANIEL ENRIQUE DÍAZ INFANTE</t>
  </si>
  <si>
    <t>PRESTARSERVICIOSPROFESIONALEENELÁREADEGESTIÓNDELDESARROLLOLOCALDELAALCALDÍALOCALDEBARRIOSUNIDOS,PARAELAPOYOALAEJECUCIÓNINTEGRALDELOSDIFERENTESPROYECTOSDEINVERSIÓNDESTINADOSALAINTERVENCIÓNDELAMALLAVIAL, ESPACIO PÚBLICO Y PARQUES DE LA LOCALIDAD DE BARRIOS UNIDOS, EN CUMPLIMIENTO DE LAS METAS DEL PLAN DE DESARROLLO LOCAL.</t>
  </si>
  <si>
    <t>https://community.secop.gov.co/Public/Tendering/ContractDetailView/Index?UniqueIdentifier=CO1.PCCNTR.7610319</t>
  </si>
  <si>
    <t>030-2025-CPS-P (129702)</t>
  </si>
  <si>
    <t>JOSÉ ALFREDO ARROYO PATERNINA</t>
  </si>
  <si>
    <t>https://community.secop.gov.co/Public/Tendering/ContractDetailView/Index?UniqueIdentifier=CO1.PCCNTR.7613436</t>
  </si>
  <si>
    <t>031-2025-CPS-P (130123)</t>
  </si>
  <si>
    <t>DANNY JOEL CUBILLOS VELÁSQUEZ</t>
  </si>
  <si>
    <t>PRESTAR SERVICIOS PROFESIONALES Al ÁREA DE GESTIÓN DEL DESARROLLO ADMINISTRATIVA Y FINANCIERA EN LAS ACTIVIDADES RELACIONADAS CON LA ACTUALIZACIÓN Y SOPORTE DE LAS TECNOLOGÍAS Y SISTEMAS DE INFORMACIÓN, ASÍ COMO EN LA ELABORACIÓN Y ESTRUCTURACIÓN DE LOS PROCESOS PRECONTRACTUALES RELACIONADOS CON TIC Y APOYAR LA SUPERVISIÓN DE CONTRATOS DE FUNCIONAMIENTO QUE LE SEAN ASIGNADOS.</t>
  </si>
  <si>
    <t>2 meses 21 días.</t>
  </si>
  <si>
    <t>https://community.secop.gov.co/Public/Tendering/ContractDetailView/Index?UniqueIdentifier=CO1.PCCNTR.7615227</t>
  </si>
  <si>
    <t>032-2025-CPS-AG (130177)</t>
  </si>
  <si>
    <t>MARÍA ISABEL VALENCIA GRAJALES</t>
  </si>
  <si>
    <t>PRESTAR LOS SERVICIOS DE APOYO A LA GESTIÓN PARA APOYAR LA EJECUCIÓN DE ACTIVIDADES DE FORTALECIMIENTO ORGANIZACIONAL Y DESARROLLO DE LAS ACCIONES EN MATERIA DE BIENESTAR, CAPACITACIÓN Y SEGURIDAD EN EL TRABAJO DE LA ALCALDÍA LOCAL DE BARRIOS UNIDOS.</t>
  </si>
  <si>
    <t>3 meses 19 días.</t>
  </si>
  <si>
    <t>https://community.secop.gov.co/Public/Tendering/ContractDetailView/Index?UniqueIdentifier=CO1.PCCNTR.7616208</t>
  </si>
  <si>
    <t>033-2025-CPS-P(129894)</t>
  </si>
  <si>
    <t>IVÁN DARÍO GÓMEZ HENAO</t>
  </si>
  <si>
    <t>PRESTAR LOS SERVICIOS PROFESIONALES ESPECIALIZADOS AL ÁREA DE GESTIÓN DEL DESARROLLO LOCAL PARA ACOMPAÑAR LA COORDINACIÓN DE LA GESTIÓN CONTRACTUAL Y ADMINISTRATIVA DEL FONDO DE DESARROLLO LOCAL DE BARRIOS UNIDOS.</t>
  </si>
  <si>
    <t>https://community.secop.gov.co/Public/Tendering/ContractDetailView/Index?UniqueIdentifier=CO1.PCCNTR.7616176</t>
  </si>
  <si>
    <t>034-2025-CPS-P (130184)</t>
  </si>
  <si>
    <t>FAYDY MAGALLY PATIÑO GÓMEZ</t>
  </si>
  <si>
    <t>PRESTAR LOS SERVICIOS PROFESIONALES AL ÁREA DE GESTIÓN DEL DESARROLLO LOCAL REALIZANDO LAS ACTIVIDADES FINANCIERAS RELACIONADAS CON LAS DIFERENTES ETAPAS CONTRACTUALES DE LOS PROCESOS DE ADQUISICIÓN DE BIENES Y SERVICIOS QUE HAGA LA ALCALDÍA LOCAL DE BARRIOS UNIDOS.</t>
  </si>
  <si>
    <t>https://community.secop.gov.co/Public/Tendering/ContractDetailView/Index?UniqueIdentifier=CO1.PCCNTR.7616768</t>
  </si>
  <si>
    <t>035-2025-CPS-AG (130028)</t>
  </si>
  <si>
    <t>YURI PAOLA GONZÁLEZ FORERO</t>
  </si>
  <si>
    <t>PRESTAR SERVICIOS DE APOYO AL ÁREA DE GESTIÓN DEL DESARROLLO ADMINISTRATIVA Y FINANCIERA EN LOS TRÁMITES RELACIONADOS CON LA GESTIÓN CONTRACTUAL ADELANTADA POR EL FDLBU.</t>
  </si>
  <si>
    <t>3 meses 5 días.</t>
  </si>
  <si>
    <t>https://community.secop.gov.co/Public/Tendering/ContractDetailView/Index?UniqueIdentifier=CO1.PCCNTR.7622628</t>
  </si>
  <si>
    <t>036-2025-CPS-P(129989)</t>
  </si>
  <si>
    <t>ZAYRA LIBERTAD CASTILLO ACOSTA</t>
  </si>
  <si>
    <t>PRESTAR SERVICIOS PROFESIONALES ESPECIALIZADOS PARA ACOMPAÑAR LA EJECUCIÓN DE LOS PROYECTOS ESTRATÉGICOS DEL PLAN DEDESARROLLO LOCAL Y TEMAS AFINES DE PRIORIDAD DE LA ALCALDÍA LOCAL DE BARRIOS UNIDOS.</t>
  </si>
  <si>
    <t>3 meses 18 días.</t>
  </si>
  <si>
    <t>https://community.secop.gov.co/Public/Tendering/ContractDetailView/Index?UniqueIdentifier=CO1.PCCNTR.7623133</t>
  </si>
  <si>
    <t>037-2025-CPS-P (130186)</t>
  </si>
  <si>
    <t>ESTEBAN MAURICIO VARGAS CAMACHO</t>
  </si>
  <si>
    <t>PRESTAR SUS SERVICIOS PROFESIONALES PARA EL ACOMPAÑAMIENTO Y APOYO EN LAS ACCIONES PRECONTRACTUALES, CONTRACTUALES Y POSCONTRACTUALES, EN EL ÁREA DE GESTIÓN DEL DESARROLLO ADMINISTRATIVA Y FINANCIERA.</t>
  </si>
  <si>
    <t>2 meses 19 días.</t>
  </si>
  <si>
    <t>https://community.secop.gov.co/Public/Tendering/ContractDetailView/Index?UniqueIdentifier=CO1.PCCNTR.7623264</t>
  </si>
  <si>
    <t>038-2025-CPS-P(130156)</t>
  </si>
  <si>
    <t>ANA MILENA ARRIETA ANGULO</t>
  </si>
  <si>
    <t>PRESTAR LOS SERVICIOS PROFESIONALES COMO ABOGADO (A) PARA APOYAR LA GESTIÓN CONTRACTUAL DEL ÁREA GESTIÓN DEL DESARROLLO LOCAL, EN LAS ETAPAS PRECONTRACTUAL Y CONTRACTUAL DE LOS PROCESOS DE SELECCIÓN DE BIENES Y SERVICIOS DE LA ALCALDÍA LOCAL DE BARRIOS UNIDOS</t>
  </si>
  <si>
    <t>2 meses 20 días.</t>
  </si>
  <si>
    <t>https://community.secop.gov.co/Public/Tendering/ContractDetailView/Index?UniqueIdentifier=CO1.PCCNTR.7622997</t>
  </si>
  <si>
    <t>En gestión por parte del equipo de Obligaciones por Pagar. Revisión y verificación  para determinar la naturaleza de los saldos (a favor del contratista o de la entidad) y definir si procede el requerimiento para presentación de cuentas de cobro.</t>
  </si>
  <si>
    <t>039-2025-CPS-P (129982)</t>
  </si>
  <si>
    <t>PABLO ANDRÉS CONTRERAS VELÁSQUEZ</t>
  </si>
  <si>
    <t>PRESTAR LOS SERVICIOS PROFESIONALES COMO ABOGADO(A) ESPECIALIZADO(A) PARA ACOMPAÑAR LA COORDINACIÓN JURÍDICA Y TÉCNICAMENTE ENEL DESARROLLO DE LAS ACTIVIDADES ENCAMINADAS AL CUMPLIMIENTO DE LAS METAS ESTABLECIDAS EN LOS PLANES DE TRABAJO SUSCRITOS PARA TODOS LOS ASUNTOS JURÍDICOS DE INSPECCIÓN, VIGILANCIA Y CONTROL DE LA ALCALDÍA LOCAL DE BARRIOS UNIDOS</t>
  </si>
  <si>
    <t>https://community.secop.gov.co/Public/Tendering/ContractDetailView/Index?UniqueIdentifier=CO1.PCCNTR.7632156</t>
  </si>
  <si>
    <t>040-2025-CPS-P (130119)</t>
  </si>
  <si>
    <t>YINA ALEXANDRA CALVACHE BOLAÑOS</t>
  </si>
  <si>
    <t>PRESTAR SERVICIOS PROFESIONALES PARA ACOMPAÑAR JURÍDICAMENTE A LA JUNTA ADMINISTRADORA LOCAL CON EL FIN DE CONTRIBUIR AL ADECUADO CUMPLIMIENTO DE LAS ATRIBUCIONES A SU CARGO.</t>
  </si>
  <si>
    <t>https://community.secop.gov.co/Public/Tendering/ContractDetailView/Index?UniqueIdentifier=CO1.PCCNTR.7635803</t>
  </si>
  <si>
    <t>041-2025-CPS-P (130045)</t>
  </si>
  <si>
    <t>MIGUEL ÁNGEL GRANADOS GUTIÉRREZ</t>
  </si>
  <si>
    <t>3 meses 2 días.</t>
  </si>
  <si>
    <t>https://community.secop.gov.co/Public/Tendering/ContractDetailView/Index?UniqueIdentifier=CO1.PCCNTR.7636037</t>
  </si>
  <si>
    <t>042-2025-CPS-P (130180)</t>
  </si>
  <si>
    <t>JHONNATAN ALFONSO CÁRDENAS GONZÁLEZ</t>
  </si>
  <si>
    <t>2 meses 18 días.</t>
  </si>
  <si>
    <t>https://community.secop.gov.co/Public/Tendering/ContractDetailView/Index?UniqueIdentifier=CO1.PCCNTR.7635758</t>
  </si>
  <si>
    <t>043-2025-CPS-P (130180)</t>
  </si>
  <si>
    <t>TATIANA ANDREA CAMARGO MELO</t>
  </si>
  <si>
    <t>1 meses 18 días.</t>
  </si>
  <si>
    <t>https://community.secop.gov.co/Public/Tendering/ContractDetailView/Index?UniqueIdentifier=CO1.PCCNTR.7635778</t>
  </si>
  <si>
    <t>044-2025-CPS-P (130180)</t>
  </si>
  <si>
    <t>LAURA ALEXANDRA OSORIO GUEVARA</t>
  </si>
  <si>
    <t>https://community.secop.gov.co/Public/Tendering/ContractDetailView/Index?UniqueIdentifier=CO1.PCCNTR.7635910</t>
  </si>
  <si>
    <t>045-2025-CPS-P(129821)</t>
  </si>
  <si>
    <t>LINA MARÍA PÁEZ BOGOYA</t>
  </si>
  <si>
    <t>PRESTAR SERVICIOS PROFESIONALES AL ÁREA DE GESTIÓN DEL DESARROLLO ADMINISTRATIVA Y FINANCIERA EN LAS ACTIVIDADES DE GESTIÓN DOCUMENTAL PARA LOS TRÁMITES PROPIOS DE LA BUENA GESTIÓN DOCUMENTAL EN EL CDI.</t>
  </si>
  <si>
    <t>https://community.secop.gov.co/Public/Tendering/ContractDetailView/Index?UniqueIdentifier=CO1.PCCNTR.7635391</t>
  </si>
  <si>
    <t>046-2025-CPS-AG(130384)</t>
  </si>
  <si>
    <t>WILLIAM FERNANDO FLOREZ ORDOÑEZ</t>
  </si>
  <si>
    <t>PRESTAR EL APOYO SECRETARIAL A LA JUNTA ADMINISTRADORA LOCAL.</t>
  </si>
  <si>
    <t>https://community.secop.gov.co/Public/Tendering/ContractDetailView/Index?UniqueIdentifier=CO1.PCCNTR.7635857</t>
  </si>
  <si>
    <t>047-2025-CPS-AG (130171)</t>
  </si>
  <si>
    <t>ANA MARÍA GUERRERO RÍOS</t>
  </si>
  <si>
    <t>PRESTAR SERVICIOS DE APOYO ASISTENCIAL EN LAS ACTIVIDADES DE SEGURIDAD, PROMOCIÓN DE LA CONVIVENCIA, RECUPERACION AMBIENTAL Y DE ATENCIÓN DE MOVILIZACIONES Y AGLOMERACIONES EN EL TERRITORIO</t>
  </si>
  <si>
    <t>https://community.secop.gov.co/Public/Tendering/ContractDetailView/Index?UniqueIdentifier=CO1.PCCNTR.7637905</t>
  </si>
  <si>
    <t>048-2025 CPS-P (129675)</t>
  </si>
  <si>
    <t>DAVID ALEJANDRO HURTADO PALMA</t>
  </si>
  <si>
    <t>PRESTAR LOS SERVICIOS PROFESIONALES EN EL ÁREA GESTIÓN DEL DESARROLLO, PARA EL APOYO A LA EJECUCIÓN INTEGRAL DE LOS DIFERENTES PROYECTOS DE INVERSIÓN DESTINADOS A LA INTERVENCIÓN DE LA MALLA VIAL, ESPACIO PÚBLICO, CICLO INFRAESTRUCTURA, INFRAESTRUCTURA CULTURAL, MEJORAMIENTO DE VIVIENDA RURAL Y PARQUES DE LA LOCALIDAD DE BARRIOS UNIDOS</t>
  </si>
  <si>
    <t>2 meses 16 días.</t>
  </si>
  <si>
    <t>https://community.secop.gov.co/Public/Tendering/ContractDetailView/Index?UniqueIdentifier=CO1.PCCNTR.7642820</t>
  </si>
  <si>
    <t>En gestión por parte del apoyo a la supervisión. equipo de Obligaciones por Pagar. Revisión y verificación  para determinar la naturaleza de los saldos (a favor del contratista o de la entidad) y definir si procede su liquidación o el requerimiento para presentación de cuentas de cobro.</t>
  </si>
  <si>
    <t>049-2025-CPS-P (130514)</t>
  </si>
  <si>
    <t>MATEO CALDERÓN CASAS</t>
  </si>
  <si>
    <t>PRESTAR SERVICIOS PROFESIONALES AL ÁREA DE GESTIÓN DEL DESARROLLO ADMINISTRATIVA Y FINANCIERA PARA APOYAR LA IMPLEMENTACIÓN Y SEGUIMIENTO DE LOS PROYECTOS Y CONTRATOS SUSCRITOS POR EL FDLBU DIRIGIDOS AL CUMPLIMIENTO DE LAS METAS DE DEPORTE, RECREACIÓN Y CULTURA PARA EL DESARROLLO SOCIAL.</t>
  </si>
  <si>
    <t>2 meses 14 días.</t>
  </si>
  <si>
    <t>https://community.secop.gov.co/Public/Tendering/ContractDetailView/Index?UniqueIdentifier=CO1.PCCNTR.7642715</t>
  </si>
  <si>
    <t>050-2025-CPS-P (130180)</t>
  </si>
  <si>
    <t>LENGGY LORENA LIZ MONTEALEGRE</t>
  </si>
  <si>
    <t>1 meses 14 días.</t>
  </si>
  <si>
    <t>https://community.secop.gov.co/Public/Tendering/ContractDetailView/Index?UniqueIdentifier=CO1.PCCNTR.7641377</t>
  </si>
  <si>
    <t>051-2025-CPS-P (130180)</t>
  </si>
  <si>
    <t>YOLANDA OSPINA RODRÍGUEZ</t>
  </si>
  <si>
    <t>https://community.secop.gov.co/Public/Tendering/ContractDetailView/Index?UniqueIdentifier=CO1.PCCNTR.7641524</t>
  </si>
  <si>
    <t>052-2025-CPS-P (130180)</t>
  </si>
  <si>
    <t>ISDITH MARALY KADER RUEDA</t>
  </si>
  <si>
    <t>https://community.secop.gov.co/Public/Tendering/ContractDetailView/Index?UniqueIdentifier=CO1.PCCNTR.7641360</t>
  </si>
  <si>
    <t>053-2025-CPS-AG (130171)</t>
  </si>
  <si>
    <t>CARLOS EDUARDO LÓPEZ BRICEÑO</t>
  </si>
  <si>
    <t>3 meses 27 días.</t>
  </si>
  <si>
    <t>https://community.secop.gov.co/Public/Tendering/ContractDetailView/Index?UniqueIdentifier=CO1.PCCNTR.7642719</t>
  </si>
  <si>
    <t>054-2025-CPS-AG (130171)</t>
  </si>
  <si>
    <t>ANGIE JOHANNA MATEUS GALINDO</t>
  </si>
  <si>
    <t>3 meses 26 días.</t>
  </si>
  <si>
    <t>https://community.secop.gov.co/Public/Tendering/ContractDetailView/Index?UniqueIdentifier=CO1.PCCNTR.7642812</t>
  </si>
  <si>
    <t>055-2025-CPS-AG (129694)</t>
  </si>
  <si>
    <t>JORGE ALBERTO CARRILLO CABIEDES</t>
  </si>
  <si>
    <t>https://community.secop.gov.co/Public/Tendering/ContractDetailView/Index?UniqueIdentifier=CO1.PCCNTR.7642828</t>
  </si>
  <si>
    <t>056-2025-CPS-AG (129874)</t>
  </si>
  <si>
    <t>RUBÉN ALBEIRO PALENCIA RIVEROS</t>
  </si>
  <si>
    <t>PRESTAR SERVICIOS DE APOYO TÉCNICO AL ÁREA DE GESTIÓN ADMINISTRATIVA Y FINANCIERA EN LAS ACTIVIDADES ADELANTADAS POR EL ALMACÉN Y EN LOS PROCESOS DE CUIDADO, PROTECCIÓN, ALMACENAMIENTO, TRASLADO Y ENTREGA DE BIENES DEL FDLBU, DE ACUERDO A LOS PROCESOS Y PROCEDIMIENTOS ESTABLECIDOS PARA TAL FIN.</t>
  </si>
  <si>
    <t>https://community.secop.gov.co/Public/Tendering/ContractDetailView/Index?UniqueIdentifier=CO1.PCCNTR.7641459</t>
  </si>
  <si>
    <t>057-2025-CPS-AG (129680)</t>
  </si>
  <si>
    <t>JUAN CARLOS CANCINO CABALLERO</t>
  </si>
  <si>
    <t>https://community.secop.gov.co/Public/Tendering/ContractDetailView/Index?UniqueIdentifier=CO1.PCCNTR.7641689</t>
  </si>
  <si>
    <t>058-2025-CPS-AG(130406)</t>
  </si>
  <si>
    <t>ANDRÉS AMAYA LIÉVANO</t>
  </si>
  <si>
    <t>PRESTAR LOS SERVICIOS DE GESTOR CULTURAL DE CONVIVENCIA PARA EL FONDO DE DESARROLLO LOCAL DE BARRIOS UNIDOS, APOYANDO LA EJECUCIÓN DE ACTIVIDADES OPERATIVAS Y LOGÍSTICAS PARA LA PROMOCIÓN DE LA CONVIVENCIA PACÍFICA, LA PREVENCIÓN DE CONFLICTOS Y EL DESARROLLO DE ACCIONES CULTURALES ENFOCADAS EN LA TRANSFORMACIÓN SOCIAL Y LA MEJORA DE LA CONVIVENCIA, CONFORME A LOS PROYECTOS Y PROGRAMAS DEL PLAN DE DESARROLLO DISTRITAL "BOGOTÁ CAMINA SEGURA 2024-2027".</t>
  </si>
  <si>
    <t>1 meses 30 días.</t>
  </si>
  <si>
    <t>https://community.secop.gov.co/Public/Tendering/ContractDetailView/Index?UniqueIdentifier=CO1.PCCNTR.7641684</t>
  </si>
  <si>
    <t>059-2025-CPS-P(129821)</t>
  </si>
  <si>
    <t>VALERIA ALHIPPIO SERRANO</t>
  </si>
  <si>
    <t>https://community.secop.gov.co/Public/Tendering/ContractDetailView/Index?UniqueIdentifier=CO1.PCCNTR.7647310</t>
  </si>
  <si>
    <t>060-2025-CPS-AG(130406)</t>
  </si>
  <si>
    <t>CRISTIAN JHOAN LÓPEZ CORREDOR</t>
  </si>
  <si>
    <t>1 meses 29 días.</t>
  </si>
  <si>
    <t>https://community.secop.gov.co/Public/Tendering/ContractDetailView/Index?UniqueIdentifier=CO1.PCCNTR.7647490</t>
  </si>
  <si>
    <t>061-2025-CPS-AG(130406)</t>
  </si>
  <si>
    <t>JHON EDWIN ALOMIA AYALA</t>
  </si>
  <si>
    <t>https://community.secop.gov.co/Public/Tendering/ContractDetailView/Index?UniqueIdentifier=CO1.PCCNTR.7647833</t>
  </si>
  <si>
    <t>062-2025-CPS-AG(130406)</t>
  </si>
  <si>
    <t>JOHN MAURICIO BERNAL GARCÍA</t>
  </si>
  <si>
    <t>1 meses 28 días.</t>
  </si>
  <si>
    <t>https://community.secop.gov.co/Public/Tendering/ContractDetailView/Index?UniqueIdentifier=CO1.PCCNTR.7648117</t>
  </si>
  <si>
    <t>063-2025-CPS-AG(130406)</t>
  </si>
  <si>
    <t>KAREN ANGÉLICA VARGAS SAAVEDRA</t>
  </si>
  <si>
    <t>https://community.secop.gov.co/Public/Tendering/ContractDetailView/Index?UniqueIdentifier=CO1.PCCNTR.7647854</t>
  </si>
  <si>
    <t>064-2025-CPS-AG (130171)</t>
  </si>
  <si>
    <t>JAIR SANTIAGO SALCEDO ARÉVALO</t>
  </si>
  <si>
    <t>https://community.secop.gov.co/Public/Tendering/ContractDetailView/Index?UniqueIdentifier=CO1.PCCNTR.7649128</t>
  </si>
  <si>
    <t>065-2025-CPS-P (130182)</t>
  </si>
  <si>
    <t>CÉSAR IVÁN ROMERO RODRÍGUEZ</t>
  </si>
  <si>
    <t>PRESTAR SERVICIOS PROFESIONALES ESPECIALIZADOS AL ÁREA DE GESTIÓN DEL DESARROLLO ADMINISTRATIVA Y FINANCIERA, EN LA ESTRUCTURACIÒN Y/O REVISIÓN DE LOS PROCESOS RELACIONADOS CON LA ADQUISICIÓN DE BIENES Y SERVICIOS Y ATENDER LOS ASUNTOS JURÍDICOS REQUERIDOS EN EL DESARROLLO DE LA GESTIÓN CONTRACTUAL DEL FDLBU, DE CONFORMIDAD CON LA NORMATIVIDAD VIGENTE.</t>
  </si>
  <si>
    <t>3 meses 12 días.</t>
  </si>
  <si>
    <t>https://community.secop.gov.co/Public/Tendering/ContractDetailView/Index?UniqueIdentifier=CO1.PCCNTR.7647432</t>
  </si>
  <si>
    <t>066-2025-CPS-P (130051)</t>
  </si>
  <si>
    <t>CÉSAR DAVID CAMPOS RODRÍGUEZ</t>
  </si>
  <si>
    <t>PRESTAR SUS SERVICIOS PROFESIONALES EN EL ÁREA DE GESTIÓN DEL DESARROLLO LOCAL, REALIZANDO LA FORMULACIÓN Y PROYECCIÓN DE DOCUMENTOS TÉCNICOS REQUERIDOS PARA LA FORMULACIÓN DE LOS DIFERENTES PROYECTOS DE INVERSIÓN Y GASTOS DE FUNCIONAMIENTO, EN EL MARCO DEL PLAN DE DESARROLLO LOCAL DE BARRIOS UNIDOS.</t>
  </si>
  <si>
    <t>https://community.secop.gov.co/Public/Tendering/ContractDetailView/Index?UniqueIdentifier=CO1.PCCNTR.7647677</t>
  </si>
  <si>
    <t>067-2025-CPS-AG(130406)</t>
  </si>
  <si>
    <t>KIMBERLY LEÓN RAMÍREZ</t>
  </si>
  <si>
    <t>https://community.secop.gov.co/Public/Tendering/ContractDetailView/Index?UniqueIdentifier=CO1.PCCNTR.7647664</t>
  </si>
  <si>
    <t>068-2025.CPS-P (130112)</t>
  </si>
  <si>
    <t>CAMILO ANDRÉS PINZÓN VELASCO</t>
  </si>
  <si>
    <t>PRESENTAR LOS SERVICIOS PROFESIONALES AL ÁREA DE GESTIÓN ADMINISTRATIVA Y FINANCIERA PARA ADELANTAR LAS ACTIVIDADES RELACIONADAS CON LA APLICACIÓN DE PROCEDIMIENTOS ADMINISTRATIVOS, CONTABLES, FINANCIEROS Y PRESUPUESTALES, EN CONCORDANCIA CON EL PLAN ESTRATÉGICO, LOS PLANES DE GESTIÓN Y EL PLAN DE DESARROLLO LOCAL, DE LA ENTIDAD.</t>
  </si>
  <si>
    <t>https://community.secop.gov.co/Public/Tendering/ContractDetailView/Index?UniqueIdentifier=CO1.PCCNTR.7650587</t>
  </si>
  <si>
    <t>069-2025CPS-P (130112)</t>
  </si>
  <si>
    <t>MAGDA CRISTINA VARGAS DEL VALLE</t>
  </si>
  <si>
    <t>2 meses 13 días.</t>
  </si>
  <si>
    <t>https://community.secop.gov.co/Public/Tendering/ContractDetailView/Index?UniqueIdentifier=CO1.PCCNTR.7653887</t>
  </si>
  <si>
    <t>070-2025-CPS-AG (129818)</t>
  </si>
  <si>
    <t>MARÍA ALEJANDRA SÁNCHEZ MURILLO</t>
  </si>
  <si>
    <t>PRESTAR SERVICIOS DE APOYO ASISTENCIAL AL ÁREA DE GESTIÓN DEL DESARROLLO ADMINISTRATIVA Y FINANCIERA EN LAS ACTIVIDADES DE GESTIÓN DOCUMENTAL PARA LOS TRÁMITES PROPIOS DE LA BUENA GESTIÓN DOCUMENTAL EN EL CDI.</t>
  </si>
  <si>
    <t>https://community.secop.gov.co/Public/Tendering/ContractDetailView/Index?UniqueIdentifier=CO1.PCCNTR.7648526</t>
  </si>
  <si>
    <t>071-2025-CPS-AG (130187)</t>
  </si>
  <si>
    <t>DIANA MARITZA RUÍZ DIMATE</t>
  </si>
  <si>
    <t>PRESTAR LOS SERVICIOS DE APOYO TECNICO EN EL ÁREA GESTIÓN DEL DESARROLLO LOCAL, REALIZANDO ACTIVIDADES ADMINISTRATIVAS Y DE GESTION DOCUMENTAL CONTRACTUAL EN EL FONDO DE DESARROLLO LOCAL DE BARRIOS UNIDOS.</t>
  </si>
  <si>
    <t>https://community.secop.gov.co/Public/Tendering/ContractDetailView/Index?UniqueIdentifier=CO1.PCCNTR.7649665</t>
  </si>
  <si>
    <t>072-2025-CPS-P(129892)</t>
  </si>
  <si>
    <t>MILENA ARDILA VEGA</t>
  </si>
  <si>
    <t>PRESTAR SERVICIOS PROFESIONALES ESPECIALIZADOS AL ÁREA DE GESTIÓN DEL DESARROLLO LOCAL DE LA ALCALDÍA LOCAL DE BARRIOS UNIDOS PARA ACOMPAÑAR LA COORDINACIÓN DE LOS PROCESOS DE PLANEACIÓN LOCAL Y DE LA FORMULACIÓN, EJECUCIÓN, SEGUIMIENTO Y EVALUACIÓN DE LAS POLÍTICAS, PLANES, PROGRAMAS Y PROYECTOS DEL PLAN DE DESARROLLO LOCAL</t>
  </si>
  <si>
    <t>https://community.secop.gov.co/Public/Tendering/ContractDetailView/Index?UniqueIdentifier=CO1.PCCNTR.7650079</t>
  </si>
  <si>
    <t>073-2025-CPS-AG (130385)</t>
  </si>
  <si>
    <t>LENNY ELIANA MARTÍNEZ CAMARGO</t>
  </si>
  <si>
    <t>PRESTAR SERVICIOS DE APOYO A LA GESTION PARA EL DESARROLLO DE ACTIVIDADES EN TERRITORIO ENMARCADOS EN LA GESTIÓN AMBIENTAL DE LA LOCALIDAD QUE CONTRIBUYAN A LA CONSERVACIÓN DE LOS ESPACIOS NATURALES, LA GESTIÓN DE LOS RESIDUOS SÓLIDOS Y LA DEFENSA DEL ESPACIO PÚBLICO.</t>
  </si>
  <si>
    <t>https://community.secop.gov.co/Public/Tendering/ContractDetailView/Index?UniqueIdentifier=CO1.PCCNTR.7651400</t>
  </si>
  <si>
    <t>074-2025 CPS-P (130130)</t>
  </si>
  <si>
    <t>DANIELA PEÑA GÓMEZ</t>
  </si>
  <si>
    <t>PRESTAR SERVICIOS PROFESIONALES AL FONDO DE DESARROLLO LOCAL DE BARRIOS UNIDOS, EN EL ACOMPAÑAMIENTO DE LA PLANEACIÓN, ARTICULACIÓN, IMPLEMENTACIÓN DE LOS PROYECTOS RELACIONADOS CON INTEGRACIÓN SOCIAL, CON EL FIN DE GENERAR ACCIONES QUE PERMITAN EL IMPULSO Y LA ATENCION PRIORITARIA DE LA COMUNIDAD DESDE EL SERVICIO SOCIAL DE LA LOCALIDAD</t>
  </si>
  <si>
    <t>https://community.secop.gov.co/Public/Tendering/ContractDetailView/Index?UniqueIdentifier=CO1.PCCNTR.7654211</t>
  </si>
  <si>
    <t>075-2025 CPS-AG (129887)</t>
  </si>
  <si>
    <t>LAURA DANIELA BARRIOS GALEANO</t>
  </si>
  <si>
    <t>PRESTAR LOS SERVICIOS DE APOYO TÉCNICO Y ADMINISTRATIVO EN EL ÁREA DE GESTIÓN DEL DESARROLLO LOCA PARA ACOMPAÑAR LA EJECUCIÓN DE LOS PROYECTOS ESTRATÉGICOS DEL PLAN DE DESARROLLO LOCAL Y TEMAS AFINES DE PRIORIDAD DE LA ALCALDÍA LOCAL DE BARRIOS UNIDOS</t>
  </si>
  <si>
    <t>https://community.secop.gov.co/Public/Tendering/ContractDetailView/Index?UniqueIdentifier=CO1.PCCNTR.7653994</t>
  </si>
  <si>
    <t>076-2025-CPS-P (130182)</t>
  </si>
  <si>
    <t>MAURICIO ALEJANDRO MEJÍA HINCAPIÉ</t>
  </si>
  <si>
    <t>https://community.secop.gov.co/Public/Tendering/ContractDetailView/Index?UniqueIdentifier=CO1.PCCNTR.7653474</t>
  </si>
  <si>
    <t>077-2025-CPS-P (130597)</t>
  </si>
  <si>
    <t>ADRIANA CECILIA MARTÍNEZ OTÁLORA</t>
  </si>
  <si>
    <t>PRESTAR SERVICIOS PROFESIONALES AL FONDO DE DESARROLLO LOCAL DE BARRIOS UNIDOS, BRINDANDO APOYO A LA FORMULACIÓN, ARTICULACIÓN, IMPLEMENTACIÓN Y SEGUIMIENTO DE ESTRATEGIAS QUE FORTALEZCAN LA PARTICIPACIÓN CIUDADANA Y CONTRIBUYAN AL CUMPLIMIENTO DE METAS RELACIONADAS AL PLAN DE DESARROLLO LOCAL.</t>
  </si>
  <si>
    <t>https://community.secop.gov.co/Public/Tendering/ContractDetailView/Index?UniqueIdentifier=CO1.PCCNTR.7653779</t>
  </si>
  <si>
    <t>078-2025 CPS-P (130112)</t>
  </si>
  <si>
    <t>JOSÉ ALFREDO ROJAS GARCÍA</t>
  </si>
  <si>
    <t>1 meses 13 días.</t>
  </si>
  <si>
    <t>https://community.secop.gov.co/Public/Tendering/ContractDetailView/Index?UniqueIdentifier=CO1.PCCNTR.7657267</t>
  </si>
  <si>
    <t>079-2025-CPS-P (130584)</t>
  </si>
  <si>
    <t>LADY NATALIA CÁRDENAS ORTIZ</t>
  </si>
  <si>
    <t>PRESTAR LOS SERVICIOS PROFESIONALES PARA ADELANTAR LAS ACCIONES TENDIENTES AL ACOMPAÑAMIENTO DE LAS INSTANCIAS DE PARTICIPACIÓN ASIGNADAS EN LA LOCALIDAD, ASÍ COMO APOYAR LA RESPUESTA A REQUERIMIENTOS Y PETICIONES ASOCIADOS A LOS PROYECTOS DE INVERSIÓN TENDIENTES A LA PARTICIPACIÓN CIUDADANA.</t>
  </si>
  <si>
    <t>https://community.secop.gov.co/Public/Tendering/ContractDetailView/Index?UniqueIdentifier=CO1.PCCNTR.7656350</t>
  </si>
  <si>
    <t>080-2025-CPS-P (130326)</t>
  </si>
  <si>
    <t>ROBINSON ORLANDO BARACALDO PÁEZ</t>
  </si>
  <si>
    <t>PRESTAR SERVICIOS PROFESIONALES PARA APOYAR JURÍDICAMENTE LA EJECUCIÓN DE LAS ACCIONES REQUERIDAS PARA LA DEPURACIÓN DE LAS ACTUACIONES ADMINISTRATIVAS QUE CURSAN EN LA ALCALDÍA LOCAL</t>
  </si>
  <si>
    <t>13 días.</t>
  </si>
  <si>
    <t>https://community.secop.gov.co/Public/Tendering/ContractDetailView/Index?UniqueIdentifier=CO1.PCCNTR.7656430</t>
  </si>
  <si>
    <t>081-2025-CPS-P (130592)</t>
  </si>
  <si>
    <t>PABLO EDGAR CAMPOS RODRÍGUEZ</t>
  </si>
  <si>
    <t>PRESTAR SERVICIOS PROFESIONALES ESPECIALIZADOS AL FONDO DE DESARROLLO LOCAL DE BARRIOS UNIDOS, LIDERANDO LAS ESTRATEGIAS QUE DERIVEN EN LA FORMULACIÓN, ARTICULACIÓN, DESARROLLO, CONTROL Y SEGUIMIENTO DE ESTRATEGIAS QUE FORTALEZCAN LA PARTICIPACIÓN CIUDADANA DERIVADA DE LOS PROYECTOS DE INVERSION DE LA LOCALIDAD Y GARANTICEN EL CUMPLIMIENTO DE METAS RELACIONADAS AL PLAN DE DESARROLLO LOCAL BARRIOS UNIDOS CAMINA SEGURA.</t>
  </si>
  <si>
    <t>https://community.secop.gov.co/Public/Tendering/ContractDetailView/Index?UniqueIdentifier=CO1.PCCNTR.7656295</t>
  </si>
  <si>
    <t>082-2025-CPS-P (129678)</t>
  </si>
  <si>
    <t>INGRID MARCELA GÓMEZ GÓMEZ</t>
  </si>
  <si>
    <t>PRESTAR LOS SERVICIOS PROFESIONALES COMO ABOGADO (A) PARA APOYAR LA GESTIÓN CONTRACTUAL DEL ÁREA GESTIÓN DEL DESARROLLO LOCAL DE LA ALCALDÍA LOCAL DE BARRIOS UNIDOS EN LOS DIFERENTES PROCESOS DE SELECCIÓN EN SUS ETAPAS PRECONTRACTUAL, CONTRACTUAL, Y POSTCONTRACTUAL AL IGUAL REALIZAR TRAMITE Y SEGUIMIENTO A PETICIONES REALIZADAS POR LA CIUDADANÍA, ÓRGANOS DE CONTROL Y DEMÁS, RELACIONADOS CON TEMAS DE INFRAESTRUCTURA</t>
  </si>
  <si>
    <t>https://community.secop.gov.co/Public/Tendering/ContractDetailView/Index?UniqueIdentifier=CO1.PCCNTR.7656349</t>
  </si>
  <si>
    <t>083-2025-CPS-P (129998)</t>
  </si>
  <si>
    <t>FRANCISCO JAVIER GRANADOS GUTIÉRREZ</t>
  </si>
  <si>
    <t>PRESTAR LOS SERVICIOS PROFESIONALES ESPECIALIZADOS AL ÁREA DE GESTIÓN DEL DESARROLLO LOCAL PARA ACOMPAÑAR LA COORDINACIÓN DE LOS PROYECTOS RELACIONADOS CON LA INTERVENCIÓN DE LA INFRAESTRUCTURA LOCAL EN EL MARCO DEL CUMPLIMIENTO DE LAS METAS DEL PLAN DE DESARROLLO LOCAL DE BARRIOS UNIDOS.</t>
  </si>
  <si>
    <t>https://community.secop.gov.co/Public/Tendering/ContractDetailView/Index?UniqueIdentifier=CO1.PCCNTR.7656541</t>
  </si>
  <si>
    <t>084-2025-CPS-P(131362)</t>
  </si>
  <si>
    <t>ADRIANA MONTEALEGRE RIAÑO</t>
  </si>
  <si>
    <t>PRESTAR LOS SERVICIOS PROFESIONALES ESPECIALIZADOS PARA ACOMPAÑAR JURÍDICAMENTE EL DESARROLLO DE LAS ACTIVIDADES ENCAMINADAS AL CUMPLIMIENTO DE LAS ESTRATEGIAS LOCALES PARA EL SEGUIMIENTO JURÍDICO EN LO RELACIONADO A IVC Y DESPACHOS COMISORIOS</t>
  </si>
  <si>
    <t>https://community.secop.gov.co/Public/Tendering/ContractDetailView/Index?UniqueIdentifier=CO1.PCCNTR.7658032</t>
  </si>
  <si>
    <t>En gestión por parte del equipo de Obligaciones por Pagar. Pendiente de presentar de cuentas de cobro.</t>
  </si>
  <si>
    <t>085-2025-CPS-P (130304)</t>
  </si>
  <si>
    <t>CÉSAR AUGUSTO ÁVILA GONZÁLEZ</t>
  </si>
  <si>
    <t>PRESTAR SERVICIOS PROFESIONALES PARA APOYAR LA REVISIÓN Y DESCONGESTIÓN DE LAS ACTUACIONES ADMINISTRATIVAS Y GESTIÓN DOCUMENTAL QUE SE PRODUZCAN EN EL ÁREA GESTIÓN POLICIVA JURÍDICA DE LA ALCALDÍA LOCAL DE BARRIOS UNIDOS</t>
  </si>
  <si>
    <t>https://community.secop.gov.co/Public/Tendering/ContractDetailView/Index?UniqueIdentifier=CO1.PCCNTR.7663176</t>
  </si>
  <si>
    <t>086-2025-CPS-P (130326)</t>
  </si>
  <si>
    <t>ANTONIO JOSÉ GUERRA DE LOS RÍOS</t>
  </si>
  <si>
    <t>11 días.</t>
  </si>
  <si>
    <t>https://community.secop.gov.co/Public/Tendering/ContractDetailView/Index?UniqueIdentifier=CO1.PCCNTR.7662889</t>
  </si>
  <si>
    <t>087-2025 CPS-P (130112)</t>
  </si>
  <si>
    <t>ERIKA ZAMARI ABAUNZA GUERRERO</t>
  </si>
  <si>
    <t>https://community.secop.gov.co/Public/Tendering/ContractDetailView/Index?UniqueIdentifier=CO1.PCCNTR.7664291</t>
  </si>
  <si>
    <t>088-2025 CPS-P (130382)</t>
  </si>
  <si>
    <t>VÍCTOR RENÉ SIERRA CLEVES</t>
  </si>
  <si>
    <t>PRESTAR SERVICIOS PROFESIONALES AL ÁREA DE GESTIÓN ADMINISTRATIVA Y FINANCIERA EN LAS ACTIVIDADES RELACIONADAS CON LA GESTIÓN DE LOS SISTEMAS DE INFORMACIÓN Y REALIZAR SEGUIMIENTO Y SOPORTE A LA INFRAESTRUCTURA TECNOLÓGICA DE LAS SEDES DE LA ALCALDÍA LOCAL DE BARRIOS UNIDOS.</t>
  </si>
  <si>
    <t>https://community.secop.gov.co/Public/Tendering/ContractDetailView/Index?UniqueIdentifier=CO1.PCCNTR.7664346</t>
  </si>
  <si>
    <t>089-2025-CPS-P (130511)</t>
  </si>
  <si>
    <t>GERALDINE TIRADO LÓPEZ</t>
  </si>
  <si>
    <t>PRESTAR LOS SERVICIOS PROFESIONALES AL FLDBU PARA LA ARTICULACIÓN E IMPLEMENTACIÓN DE PROGRAMAS, PROYECTOS, ESTRATEGIAS DE INNOVACIÓN SOCIAL EN EL MARCO DEL PROYECTO HÁBITOS DE DIVERSIÓN Y MOVIMIENTO PARA EL BIENESTAR DEL PLAN DE DESARROLLO LOCAL.</t>
  </si>
  <si>
    <t>https://community.secop.gov.co/Public/Tendering/ContractDetailView/Index?UniqueIdentifier=CO1.PCCNTR.7666801</t>
  </si>
  <si>
    <t>091-2025 CS (130391)</t>
  </si>
  <si>
    <t>Seguros</t>
  </si>
  <si>
    <t>Concurso de méritos</t>
  </si>
  <si>
    <t>SANTIAGO VÉLEZ &amp; ASOCIADOS CORREDORES DE SEGUROS S.A</t>
  </si>
  <si>
    <t>CONTRATAR LOS SERVICIOS DE INTERMEDIACIÓN DE UN CORREDOR DE SEGUROS PARA LA ASESORÍA INTEGRAL DEL PROGRAMA DE SEGUROS GENERALES CON EL FIN DE AMPARAR PERSONAS E INTERESES PATRIMONIALES, ASÍ COMO LA EXPEDICIÓN DE PÓLIZAS, ADMINISTRACIÓN DE SINIESTROS Y RECLAMACIONES QUE SE REQUIERAN PARA EL CUMPLIMIENTO DE LA MISIONALIDAD DE LA ALCALDÍA LOCAL DE BARRIOS UNIDOS</t>
  </si>
  <si>
    <t>1 años 11 meses 21 días</t>
  </si>
  <si>
    <t>En ejecución</t>
  </si>
  <si>
    <t>https://community.secop.gov.co/Public/Tendering/ContractDetailView/Index?UniqueIdentifier=CO1.PCCNTR.7658027</t>
  </si>
  <si>
    <t xml:space="preserve">En ejecución y seguimiento por parte del apoyo  la supervisión. </t>
  </si>
  <si>
    <t>092-2025-CPS-P (130022)</t>
  </si>
  <si>
    <t>DANIEL ARIAS BONFANTE</t>
  </si>
  <si>
    <t>PRESTAR SERVICIOS PROFESIONALES PARA ACOMPAÑAR LOS PLANES Y ESTRATEGIAS DE COMUNICACIÓN INTERNA Y EXTERNA PARA LA DIVULGACIÓN DE LOS PROGRAMAS, PROYECTOS Y ACTIVIDADES DE LA ALCALDÍA LOCAL.</t>
  </si>
  <si>
    <t>2 meses 11 días.</t>
  </si>
  <si>
    <t>https://community.secop.gov.co/Public/Tendering/ContractDetailView/Index?UniqueIdentifier=CO1.PCCNTR.7669499</t>
  </si>
  <si>
    <t>093-2025-CPS-P (130006)</t>
  </si>
  <si>
    <t>ANGÉLICA JHOANA LLANOS FORERO</t>
  </si>
  <si>
    <t>PRESTAR SUS SERVICIOS PROFESIONALES ESPECIALIZADOS EN EL ÁREA DE GESTIÓN DEL DESARROLLO LOCAL, PARA REALIZAR LA FORMULACIÓN DE LOS PROYECTOS DE INVERSIÓN Y GASTOS DE FUNCIONAMIENTO INCLUIDOS EN EL PLAN ANUAL DE ADQUISICIONES, LA ESTRUCTURACIÓN FINANCIERA Y TÉCNICA DE LOS PROCESOS CONTRACTUALES Y APOYAR LA SUPERVISIÓN DE LOS CONTRATOS A EJECUTAR, EN EL MARCO DEL PLAN DE DESARROLLO LOCAL DE BARRIOS UNIDOS.</t>
  </si>
  <si>
    <t>https://community.secop.gov.co/Public/Tendering/ContractDetailView/Index?UniqueIdentifier=CO1.PCCNTR.7669475</t>
  </si>
  <si>
    <t>094-2025-CPS-AG (130171)</t>
  </si>
  <si>
    <t>LEIDY TATIANA CASTELLANOS MOLINA</t>
  </si>
  <si>
    <t>3 meses 24 días.</t>
  </si>
  <si>
    <t>https://community.secop.gov.co/Public/Tendering/ContractDetailView/Index?UniqueIdentifier=CO1.PCCNTR.7669595</t>
  </si>
  <si>
    <t>095-2025-CPS-P (130182)</t>
  </si>
  <si>
    <t>HUGO FERNEY PINEDA NIÑO</t>
  </si>
  <si>
    <t>3 meses 9 días.</t>
  </si>
  <si>
    <t>https://community.secop.gov.co/Public/Tendering/ContractDetailView/Index?UniqueIdentifier=CO1.PCCNTR.7672295</t>
  </si>
  <si>
    <t>096-2025-CPS-P (130182)</t>
  </si>
  <si>
    <t>CARLOS ANDRÉS OTAIZA ORELLANO</t>
  </si>
  <si>
    <t>https://community.secop.gov.co/Public/Tendering/ContractDetailView/Index?UniqueIdentifier=CO1.PCCNTR.7672300</t>
  </si>
  <si>
    <t>097-2025-CPS-P (130022)</t>
  </si>
  <si>
    <t>DANIELA CALLEJAS DELGADO</t>
  </si>
  <si>
    <t>3 meses 8 días.</t>
  </si>
  <si>
    <t>https://community.secop.gov.co/Public/Tendering/ContractDetailView/Index?UniqueIdentifier=CO1.PCCNTR.7674549</t>
  </si>
  <si>
    <t>098-2025-CPS-P(130156)</t>
  </si>
  <si>
    <t>ÓSCAR DANILO CHACÓN ROMERO</t>
  </si>
  <si>
    <t>PRESTAR LOS SERVICIOS PROFESIONALES COMO ABOGADO (A) PARA APOYAR LA GESTIÓN CONTRACTUAL DEL ÁREA GESTIÓN DEL DESARROLLO LOCAL, EN LAS ETAPAS PRECONTRACTUAL Y CONTRACTUAL DE LOS PROCESOS DE SELECCIÓN DE BIENES Y SERVICIOS DE LA ALCALDÍA LOCAL DE BARRIOS UNIDOS.</t>
  </si>
  <si>
    <t>https://community.secop.gov.co/Public/Tendering/ContractDetailView/Index?UniqueIdentifier=CO1.PCCNTR.7676029</t>
  </si>
  <si>
    <t>099-2025-CPS-P(130156)</t>
  </si>
  <si>
    <t>ANDRÉS MAURICIO OROZCO GONZÁLEZ</t>
  </si>
  <si>
    <t>https://community.secop.gov.co/Public/Tendering/ContractDetailView/Index?UniqueIdentifier=CO1.PCCNTR.7675879</t>
  </si>
  <si>
    <t>100-2025-CPS-P(129994)</t>
  </si>
  <si>
    <t>DANIEL ENRIQUE PATIÑO GONZÁLEZ</t>
  </si>
  <si>
    <t>PRESTACIÓN DE SERVICIOS PROFESIONALES ESPECIALIZADOS AL DESPACHO DEL(LA) ALCALDE(SA) LOCAL EN LA PLANIFICACIÓN, EJECUCIÓN, SEGUIMIENTO Y CONTROL DE LOS OBJETIVOS, METAS Y PRESUPUESTO ESTABLECIDOS EN EL PLAN DE DESARROLLO LOCAL, EL PLAN DE GESTIÓN, LOS PLANES DE ACCIÓN Y DEMÁS INSTRUMENTOS DE PLANIFICACIÓN, ASÍ COMO EN LA PROGRAMACIÓN, EJECUCIÓN Y SEGUIMIENTO DEL PRESUPUESTO GENERAL DE LA ENTIDAD</t>
  </si>
  <si>
    <t>2 meses 12 días.</t>
  </si>
  <si>
    <t>https://community.secop.gov.co/Public/Tendering/ContractDetailView/Index?UniqueIdentifier=CO1.PCCNTR.7675896</t>
  </si>
  <si>
    <t>101-2025-CPS-P(130156)</t>
  </si>
  <si>
    <t>OLGA ELENA MENDOZA NAVARRO</t>
  </si>
  <si>
    <t>3 meses 4 días.</t>
  </si>
  <si>
    <t>https://community.secop.gov.co/Public/Tendering/ContractDetailView/Index?UniqueIdentifier=CO1.PCCNTR.7676216</t>
  </si>
  <si>
    <t>102-2025-CPS-P(129669)</t>
  </si>
  <si>
    <t>CAMILO ANDRÉS POVEDA ÁVILA</t>
  </si>
  <si>
    <t>PRESTAR SERVICIOS PROFESIONALES AL ÁREA DE GESTIÓN DEL DESARROLLO ADMINISTRATIVA Y FINANCIERA, PARA APOYAR LA EJECUCIÓN Y SEGUIMIENTO DE LOS DIFERENTES PROYECTOS DE INVERSIÓN Y CONTRATOS DE INFRAESTRUCTURA, DE LA LOCALIDAD DE BARRIOS UNIDOS</t>
  </si>
  <si>
    <t>https://community.secop.gov.co/Public/Tendering/ContractDetailView/Index?UniqueIdentifier=CO1.PCCNTR.7676186</t>
  </si>
  <si>
    <t>103-2025 CPS-P (130112)</t>
  </si>
  <si>
    <t>HÉCTOR MONTENEGRO SABOGAL</t>
  </si>
  <si>
    <t>https://community.secop.gov.co/Public/Tendering/ContractDetailView/Index?UniqueIdentifier=CO1.PCCNTR.7676158</t>
  </si>
  <si>
    <t>104-2025 CPS-AG (129839)</t>
  </si>
  <si>
    <t>DANIEL ALEJANDRO RIVERA PINILLA</t>
  </si>
  <si>
    <t>PRESTAR SERVICIOS DE APOYO ASISTENCIAL AL ÁREA DE GESTIÓN DEL DESARROLLO ADMINISTRATIVA Y FINANCIERA EN LAS ACTIVIDADES DE PLANEACIÓN REFERENTES AL CUMPLIMIENTO DE LAS METAS DE LOS PROYECTOS DE INVERSIÓN Y CONTRATOS DE INFRAESTRUCTURA, DE LA LOCALIDAD DE BARRIOS UNIDOS.</t>
  </si>
  <si>
    <t>https://community.secop.gov.co/Public/Tendering/ContractDetailView/Index?UniqueIdentifier=CO1.PCCNTR.7676417</t>
  </si>
  <si>
    <t>105-2025-CPS-P(129678)</t>
  </si>
  <si>
    <t>LUISA FERNANDA BOTERO ALZATE</t>
  </si>
  <si>
    <t>https://community.secop.gov.co/Public/Tendering/ContractDetailView/Index?UniqueIdentifier=CO1.PCCNTR.7675519</t>
  </si>
  <si>
    <t>106-2025-CPS-AG (129680)</t>
  </si>
  <si>
    <t>JUAN PABLO FUENTES MANRIQUE</t>
  </si>
  <si>
    <t>https://community.secop.gov.co/Public/Tendering/ContractDetailView/Index?UniqueIdentifier=CO1.PCCNTR.7677760</t>
  </si>
  <si>
    <t>107-2025-CPS-P (130001)</t>
  </si>
  <si>
    <t>LUIS MIGUEL OTERO RODRÍGUEZ</t>
  </si>
  <si>
    <t>PRESTAR SERVICIOS PROFESIONALES PARA APOYAR LA FORMULACIÓN, EJECUCIÓN, SEGUIMIENTO Y MEJORA CONTINUA DE LAS HERRAMIENTAS QUE CONFORMAN LA GESTIÓN AMBIENTAL INSTITUCIONAL DE LA ALCALDÍA LOCAL Y EL DESARROLLO DE LAS ACCIONES EN MATERIA DE SEGURIDAD Y SALUD EN EL TRABAJO.</t>
  </si>
  <si>
    <t>https://community.secop.gov.co/Public/Tendering/ContractDetailView/Index?UniqueIdentifier=CO1.PCCNTR.7680401</t>
  </si>
  <si>
    <t>108-2025-CPS-AG (130171)</t>
  </si>
  <si>
    <t>CARLOS ANDRÉS RODRÍGUEZ MATIZ</t>
  </si>
  <si>
    <t>https://community.secop.gov.co/Public/Tendering/ContractDetailView/Index?UniqueIdentifier=CO1.PCCNTR.7681043</t>
  </si>
  <si>
    <t>109-2025-CPS-P (130326)</t>
  </si>
  <si>
    <t>ALBERTO MARIO OROZCO RAVELO</t>
  </si>
  <si>
    <t>https://community.secop.gov.co/Public/Tendering/ContractDetailView/Index?UniqueIdentifier=CO1.PCCNTR.7681240</t>
  </si>
  <si>
    <t>110-2025-CPS-AG (130168)</t>
  </si>
  <si>
    <t>SEBASTIÁN CASTRO GALLEGO</t>
  </si>
  <si>
    <t>PRESTAR SERVICIOS DE APOYO TÉCNICO AL ÁREA DE GESTIÓN DEL DESARROLLO ADMINISTRATIVA Y FINANCIERA EN LAS ACTIVIDADES DE PEDAGOGÍA DEL CODIGO NACIONAL DE SEGURIDAD Y CONVIVENCIA, PROMOCIÓN DE LA CONVIVENCIA Y DE ATENCIÓN DE MOVILIZACIONES Y AGLOMERACIONES EN EL TERRITORIO.</t>
  </si>
  <si>
    <t>https://community.secop.gov.co/Public/Tendering/ContractDetailView/Index?UniqueIdentifier=CO1.PCCNTR.7681154</t>
  </si>
  <si>
    <t>111-2025-CPS-P (130508)</t>
  </si>
  <si>
    <t>EMILY VANESA CAÑÓN SALAZAR</t>
  </si>
  <si>
    <t>PRESTAR SERVICIOS PROFESIONALES AL FONDO DE DESARROLLO LOCAL DE BARRIOS UNIDOS, EN LA, PLANEACIÓN, ARTICULACION, SEGUIMIENTO Y ATENCIÓN PARA LA PROMOCIÓN y PARTICIPACIÓN DE LAS MUJERES, ASI COMO LA EQUIDAD DE GÉNERO, CON EL FIN DE IMPLEMENTAR LAS ESTRATEGIAS DE TERRITORIALIZACIÓN Y TRANSVERSALIZACIÓN DE LA POLÍTICA PUBLICA DE MUJERES Y EQUIDAD DE GÉNERO, PPMYEG. EN EL MARCO DEL PLAN DE DESARROLLO LOCAL.</t>
  </si>
  <si>
    <t>https://community.secop.gov.co/Public/Tendering/ContractDetailView/Index?UniqueIdentifier=CO1.PCCNTR.7681173</t>
  </si>
  <si>
    <t>112-2025-CPS-P (130423)</t>
  </si>
  <si>
    <t>MARGARITA ROSA MAYORGA VÁSQUEZ</t>
  </si>
  <si>
    <t>PRESTAR LOS SERVICIOS PROFESIONALES ESPECIALIZADOS AL ÁREA DE GESTIÓN DEL DESARROLLO LOCAL PARA APOYAR LA COORDINACIÓN DE LAS ACTIVIDADES DEL PROYECTO COMUNIDADES ACTIVAS EN DEFENSA DE LO VITAL</t>
  </si>
  <si>
    <t>2 meses 5 días.</t>
  </si>
  <si>
    <t>https://community.secop.gov.co/Public/Tendering/ContractDetailView/Index?UniqueIdentifier=CO1.PCCNTR.7686737</t>
  </si>
  <si>
    <t>113-2025-CPS-P (130146)</t>
  </si>
  <si>
    <t>JUAN SEBASTIÁN ECHEVERRI QUINTERO</t>
  </si>
  <si>
    <t>PRESTAR SERVICIOS PROFESIONALES PARA APOYAR AL EQUIPO DE PRENSA Y COMUNICACIONES DE LA ALCALDÍA LOCAL EN LA CREACIÓN, REALIZACIÓN, PRODUCCIÓN Y EDICIÓN DE VÍDEOS, ASÍ COMO EL REGISTRO, EDICIÓN Y LA PRESENTACIÓN DE FOTOGRAFIAS DE LOS ACONTECIMIENTOS, HECHOS Y EVENTOS EXTERNOS E INTERNOS DE LA ALCALDÍA LOCAL, PARA SER UTILIZADOS COMO INSUMOS DE COMUNICACIÓN</t>
  </si>
  <si>
    <t>https://community.secop.gov.co/Public/Tendering/ContractDetailView/Index?UniqueIdentifier=CO1.PCCNTR.7686919</t>
  </si>
  <si>
    <t>114-2025 CPS-P (129803)</t>
  </si>
  <si>
    <t>PABLO GIOVANNY PARRA PINEDA</t>
  </si>
  <si>
    <t>PRESTAR SERVICIOS PROFESIONALES AL ÁREA DE GESTIÓN DEL DESARROLLO ADMINISTRATIVA Y FINANCIERA EN LA TERRITORIALIZACIÓN DE LA INVERSIÓN Y EL MANEJO DE LOS SISTEMAS DE INFORMACIÓN GEORREFERENCIALES</t>
  </si>
  <si>
    <t>https://community.secop.gov.co/Public/Tendering/ContractDetailView/Index?UniqueIdentifier=CO1.PCCNTR.7686965</t>
  </si>
  <si>
    <t>115-2025-CPS-P (130163)</t>
  </si>
  <si>
    <t>MARLIES INGRID ULLOA MENDIETA</t>
  </si>
  <si>
    <t>PRESTAR SERVICIOS PROFESIONALES PARA APOYAR TÉCNICAMENTE LAS DISTINTAS ETAPAS DE LOS PROCESOS DE COMPETENCIA DE LA ALCALDÍA LOCAL PARA LA DEPURACIÓN DE ACTUACIONES ADMINISTRATIVAS.</t>
  </si>
  <si>
    <t>https://community.secop.gov.co/Public/Tendering/ContractDetailView/Index?UniqueIdentifier=CO1.PCCNTR.7687576</t>
  </si>
  <si>
    <t>116-2025-CPS-AG (130113)</t>
  </si>
  <si>
    <t>LINDA KATHERINE NIÑO GALINDO</t>
  </si>
  <si>
    <t>PRESTAR LOS SERVICIOS DE APOYO EN LAS LABORES CONTABLES Y PRESUPUESTALES AL ÁREA DE GESTIÓN ADMINISTRATIVA Y FINANCIERA, EN EL TRÁMITE, GESTIÓN, ANÁLISIS, REGISTRO Y ARCHIVO DE LA INFORMACIÓN PRESUPUESTAL Y/O CONTABLE, ASÍ COMO EN LA CONSOLIDACIÓN DE LA INFORMACIÓN EN LOS SISTEMAS DEFINIDOS; Y, LOS DEMÁS ASUNTOS EN MATERIA FINANCIERA DE LA ENTIDAD QUE LE SEAN ASIGNADOS</t>
  </si>
  <si>
    <t>1 meses 21 días.</t>
  </si>
  <si>
    <t>https://community.secop.gov.co/Public/Tendering/ContractDetailView/Index?UniqueIdentifier=CO1.PCCNTR.7687793</t>
  </si>
  <si>
    <t>117-2025-CPS-P (130310)</t>
  </si>
  <si>
    <t>DAYANA CAROLINA DOMÍNGUEZ TOLOZA</t>
  </si>
  <si>
    <t>PRESTAR SERVICIOS PROFESIONALES AL ÁREA DE GESTIÓN POLICIVA Y AL DESPACHO DE LA ALCALDÍA LOCAL, PARA ADELANTAR LOS PROCESOS O PROCEDIMIENTOS CORRESPONDIENTES PARA EL TRÁMITE, AUXILIO Y DEVOLUCIÓN DE LAS COMISIONES QUE EN VIRTUD DEL CÓDIGO GENERAL DEL PROCESO SEAN DESIGNADAS POR LOS JUECES DE LA REPÚBLICA A LA ALCALDÍA LOCAL DE BARRIOS UNIDOS</t>
  </si>
  <si>
    <t>https://community.secop.gov.co/Public/Tendering/ContractDetailView/Index?UniqueIdentifier=CO1.PCCNTR.7689037</t>
  </si>
  <si>
    <t>118-2025-CPS-P (130577)</t>
  </si>
  <si>
    <t>HAROLD GARZÓN CORREDOR</t>
  </si>
  <si>
    <t>PRESTAR SERVICIOS PROFESIONALES A LA ALCALDÍA LOCAL DE BARRIOS UNIDOS PARA APOYAR LA FORMULACIÓN DE DOCUMENTOS TÉCNICOS, LA GESTIÓN, EL SEGUIMIENTO DE LOS PROYECTOS DE INVERSIÓN RELACIONADOS A LA PARTICIPACIÓN CIUDADANA, PARA EL CUMPLIMIENTO DE LAS METAS DEL PLAN DE DESARROLLO LOCAL.</t>
  </si>
  <si>
    <t>https://community.secop.gov.co/Public/Tendering/ContractDetailView/Index?UniqueIdentifier=CO1.PCCNTR.7695397</t>
  </si>
  <si>
    <t>119-2025-CPS-P (130573)</t>
  </si>
  <si>
    <t>DOLLY ALEXANDRA BERNAL FRANKY</t>
  </si>
  <si>
    <t>PRESTAR SERVICIOS PROFESIONALES AL FONDO DE DESARROLLO LOCAL DE BARRIOS UNIDOS, EN LA PLANEACIÓN, ARTICULACIÓN, SEGUIMIENTO Y ATENCIÓN A LOS PROYECTOS ASOCIADOS A LA PARTICIPACIÓN ACTIVA CON EL FIN DE FORTALECER VINCULOS SOCIALES, ASÍ COMO IMPLEMENTAR LAS ESTRATEGIAS DE TERRITORIALIZACIÓN Y TRANSVERSALIZACIÓN EN EL MARCO DEL PLAN DE DESARROLLO LOCAL.</t>
  </si>
  <si>
    <t>https://community.secop.gov.co/Public/Tendering/ContractDetailView/Index?UniqueIdentifier=CO1.PCCNTR.7696001</t>
  </si>
  <si>
    <t>120-2025-CPS-AG (130168)</t>
  </si>
  <si>
    <t>BRIAN CAMILO HOLGUÍN PULIDO</t>
  </si>
  <si>
    <t>https://community.secop.gov.co/Public/Tendering/ContractDetailView/Index?UniqueIdentifier=CO1.PCCNTR.7698928</t>
  </si>
  <si>
    <t>121-2025-CPS-AG (130531)</t>
  </si>
  <si>
    <t>WILLINGTON ALFONSO ORTIZ PALACIOS</t>
  </si>
  <si>
    <t>PRESTAR SERVICIOS DE APOYO A LA GESTION PARA ACOMPAÑAR EL SECTOR DEPORTIVO, CON EL PROPÓSITO DE DINAMIZAR Y PROMOVER LOS PROCESOS DE PARTICIPACIÓN, INFORMACIÓN Y ORGANIZACIÓN CIUDADANA DE LA LOCALIDAD DE BARRIOS UNIDOS, ENFOCADOS EN FORTALECER LA ACTIVIDAD FÍSICA, DEPORTIVA Y RECREATIVA, PARA LOGRAR EL CUMPLIMIENTO DE LAS METAS DEL PLAN DE DESARROLLO.</t>
  </si>
  <si>
    <t>3 meses 1 días.</t>
  </si>
  <si>
    <t>https://community.secop.gov.co/Public/Tendering/ContractDetailView/Index?UniqueIdentifier=CO1.PCCNTR.7698942</t>
  </si>
  <si>
    <t>122-2025-CPS-P (130579)</t>
  </si>
  <si>
    <t>DANIEL ALBERTO JARAMILLO SUÁREZ</t>
  </si>
  <si>
    <t>https://community.secop.gov.co/Public/Tendering/ContractDetailView/Index?UniqueIdentifier=CO1.PCCNTR.7698953</t>
  </si>
  <si>
    <t>123-2025-CPS-AG (130663)</t>
  </si>
  <si>
    <t>HAITHER GUILLERMO VALERO VELÁSQUEZ</t>
  </si>
  <si>
    <t>PRESTAR SERVICIOS DE APOYO A LA GESTIÓN A LA ALCALDÍA LOCAL DE BARRIOS UNIDOS REALIZANDO LAS ACTIVIDADES ADMINISTRATIVAS, OPERATIVAS Y LOGÍSTICAS PARA LA EJECUCIÓN DE LAS ACTIVIDADES Y ESTRATEGIAS DE PARTICIPACIÓN CIUDADANA.</t>
  </si>
  <si>
    <t>https://community.secop.gov.co/Public/Tendering/ContractDetailView/Index?UniqueIdentifier=CO1.PCCNTR.7698588</t>
  </si>
  <si>
    <t>124-2025-CPS-AG (130028)</t>
  </si>
  <si>
    <t>DIEGO ALEJANDRO PEDRAZA CÁRDENAS</t>
  </si>
  <si>
    <t xml:space="preserve">1 meses </t>
  </si>
  <si>
    <t>https://community.secop.gov.co/Public/Tendering/ContractDetailView/Index?UniqueIdentifier=CO1.PCCNTR.7698273</t>
  </si>
  <si>
    <t>125-2025-CPS-AG (130113)</t>
  </si>
  <si>
    <t>PEDRO JESÚS SÁNCHEZ MOLINA</t>
  </si>
  <si>
    <t>1 meses 16 días.</t>
  </si>
  <si>
    <t>https://community.secop.gov.co/Public/Tendering/ContractDetailView/Index?UniqueIdentifier=CO1.PCCNTR.7700909</t>
  </si>
  <si>
    <t>126-2025-CPS-P(130150)</t>
  </si>
  <si>
    <t>ANA PAOLA CÁRDENAS BELTRÁN</t>
  </si>
  <si>
    <t>PRESTAR SERVICIOS PROFESIONALES PARA APOYAR LA PROGRAMACIÓN, DESARROLLO Y CULMINACIÓN DE LAS ACTIVIDADES DE INSPECCIÓN, VIGILANCIA Y CONTROL DE COMPETENCIA DEL ÁREA GESTIÓN POLICIVA DE LA LOCALIDAD</t>
  </si>
  <si>
    <t>https://community.secop.gov.co/Public/Tendering/ContractDetailView/Index?UniqueIdentifier=CO1.PCCNTR.7698774</t>
  </si>
  <si>
    <t>127-2025 CPS-AG (130161)</t>
  </si>
  <si>
    <t>LADY ROCÍO GÓMEZ BARRERA</t>
  </si>
  <si>
    <t>PRESTAR SERVICIOS DE APOYO TÉCNICO A LA ALCALDÍA LOCAL EN LAS ACTIVIDADES RELACIONADAS CON LA REALIZACIÓN, PRODUCCIÓN Y EDICIÓN DE VÍDEOS DE LOS ACONTECIMIENTOS, HECHOS Y EVENTOS EXTERNOS E INTERNOS DE LA ALCALDÍA LOCAL PARA SER UTILIZADOS COMO INSUMOS DE COMUNICACIÓN EN LOS MEDIOS, ESPECIALMENTE ESCRITOS, DIGITALES Y AUDIOVISUALES.</t>
  </si>
  <si>
    <t>https://community.secop.gov.co/Public/Tendering/ContractDetailView/Index?UniqueIdentifier=CO1.PCCNTR.7703161</t>
  </si>
  <si>
    <t>128-2025-CPS-P (130326)</t>
  </si>
  <si>
    <t>YUDDY MARCELA MURILLO MELO</t>
  </si>
  <si>
    <t>https://community.secop.gov.co/Public/Tendering/ContractDetailView/Index?UniqueIdentifier=CO1.PCCNTR.7701533</t>
  </si>
  <si>
    <t>129-2025-CPS-P (130146)</t>
  </si>
  <si>
    <t>VÍCTOR ANDRÉS LANCHEROS ARIAS</t>
  </si>
  <si>
    <t>PRESTAR SERVICIOS PROFESIONALES PARA APOYAR AL EQUIPO DE PRENSA Y COMUNICACIONES DE LA ALCALDÍA LOCAL EN LA CREACIÓN, REALIZACIÓN, PRODUCCIÓN Y EDICIÓN DE VÍDEOS, ASÍ COMO EL REGISTRO, EDICIÓN Y LA PRESENTACIÓN DE FOTOGRAFIAS DE LOS ACONTECIMIENTOS, HECHOS Y EVENTOS EXTERNOS E INTERNOS DE LA ALCALDÍA LOCAL, PARA SER UTILIZADOS COMO INSUMOS DE COMUNICACIÓN.</t>
  </si>
  <si>
    <t>https://community.secop.gov.co/Public/Tendering/ContractDetailView/Index?UniqueIdentifier=CO1.PCCNTR.7701023</t>
  </si>
  <si>
    <t>130-2025-CPS-P (130590)</t>
  </si>
  <si>
    <t>LIZETH VANESSA VALENCIA VELÁSQUEZ</t>
  </si>
  <si>
    <t>PRESTAR LOS SERVICIOS PROFESIONALES PARA ADELANTAR LAS ACCIONES TENDIENTES AL ACOMPAÑAMIENTO DE LOS PROYECTOS DE INVERSIÓN ORIENTADOS A LA PARTICIPACIÓN CIUDADANA, ASÍ COMO APOYAR LA ORIENTACIÓN E IMPLEMENTACIÓN DE LAS POLÍTICAS PÚBLICAS DEL ORDEN DISTRITAL ORIENTADAS AL PLAN DE DESARROLLO LOCAL DE BARRIOS UNIDOS.</t>
  </si>
  <si>
    <t>https://community.secop.gov.co/Public/Tendering/ContractDetailView/Index?UniqueIdentifier=CO1.PCCNTR.7701258</t>
  </si>
  <si>
    <t>131-2025-CPS-P (130428)</t>
  </si>
  <si>
    <t>CAMILO ANDRÉS DUEÑEZ MARTÍNEZ</t>
  </si>
  <si>
    <t>PRESTAR SERVICIOS PROFESIONALES AL ÁREA DE GESTIÓN DEL DESARROLLO ADMINISTRATIVA Y FINANCIERA PARA APOYAR LA IMPLEMENTACIÓN Y SEGUIMIENTO DE LOS PROYECTOS Y CONTRATOS SUSCRITOS POR EL FDLBU DIRIGIDOS AL CUMPLIMIENTO DE LAS META DEL PROYECTO COMUNIDADES ACTIVAS EN DEFENSA DE LO VITAL.</t>
  </si>
  <si>
    <t>https://community.secop.gov.co/Public/Tendering/ContractDetailView/Index?UniqueIdentifier=CO1.PCCNTR.7701494</t>
  </si>
  <si>
    <t>132-2025-CPS-P (130305)</t>
  </si>
  <si>
    <t>GUILLERMO ANTONIO LEGUIZAMÓN GÓMEZ</t>
  </si>
  <si>
    <t>PRESTAR SERVICIOS PROFESIONALES PARA APOYAR LA EJECUCIÓN, CONTROL Y MEJORA DE LAS ACCIONES REQUERIDAS PARA EL ADELANTAMIENTO DE LOS DESPACHOS COMISORIOS EN LA ALCALDÍA LOCAL.</t>
  </si>
  <si>
    <t>https://community.secop.gov.co/Public/Tendering/ContractDetailView/Index?UniqueIdentifier=CO1.PCCNTR.7702759</t>
  </si>
  <si>
    <t>133-2025-CPS-P(139669)</t>
  </si>
  <si>
    <t>FROILÁN OSWALDO MARTÍNEZ CORREA</t>
  </si>
  <si>
    <t>PRESTAR SERVICIOS PROFESIONALES A LA ALCALDÍA LOCAL DE BARRIOS UNIDOS EN LAS ACTIVIDADES RELACIONADAS CON LA GESTIÓN DEL RIESGO EN MATERIA DE PREVENCIÓN Y ATENCIÓN DE EMERGENCIAS, ASÍ COMO EN LA RESPUESTA OPERATIVA E INMEDIATA ANTE LA OCURRENCIA DE SITUACIONES DE EMERGENCIAS EN LA LOCALIDAD.</t>
  </si>
  <si>
    <t>https://community.secop.gov.co/Public/Tendering/ContractDetailView/Index?UniqueIdentifier=CO1.PCCNTR.7703267</t>
  </si>
  <si>
    <t>134-2025-CPS-P(130420)</t>
  </si>
  <si>
    <t>MARÍA DEL PILAR OCAMPO CASTAÑEDA</t>
  </si>
  <si>
    <t>PRESTAR SERVICIOS PROFESIONALES AL ÁREA DE GESTIÓN DEL DESARROLLO ADMINISTRATIVA Y FINANCIERA EN LAS ACTIVIDADES DE BIENESTAR ANIMAL DE LA VIGENCIA 2025.</t>
  </si>
  <si>
    <t>https://community.secop.gov.co/Public/Tendering/ContractDetailView/Index?UniqueIdentifier=CO1.PCCNTR.7702850</t>
  </si>
  <si>
    <t>135-2025-CPS-P(130270)</t>
  </si>
  <si>
    <t>JUAN MANUEL BENJUMEA GARCÍA</t>
  </si>
  <si>
    <t>PRESTACION DE SERVICIOS PROFESIONALES PARA ACOMPAÑAR EL (LA) ALCALDE (SA) LOCAL EN LA GESTIÓN DE LOS ASUNTOS RELACIONADOS CON SEGURIDAD CIUDADANA, CONVIVENCIA Y PREVENCIÓN DE CONFLICTIVIDADES, VIOLENCIAS Y DELITOS EN LA LOCALIDAD, DE CONFORMIDAD CON EL MARCO NORMATIVO APLICABLE EN LA MATERIA.</t>
  </si>
  <si>
    <t>3 meses 17 días.</t>
  </si>
  <si>
    <t>https://community.secop.gov.co/Public/Tendering/ContractDetailView/Index?UniqueIdentifier=CO1.PCCNTR.7702839</t>
  </si>
  <si>
    <t>136-2025 CPS AG (130441)</t>
  </si>
  <si>
    <t>WILMER GERARDO ROJAS DE LA TORRE</t>
  </si>
  <si>
    <t>PRESTAR SERVICIOS DE APOYO ASISTENCIAL AL ÁREA DE GESTIÓN DEL DESARROLLO ADMINISTRATIVA Y FINANCIERA PARA APOYAR LA IMPLEMENTACIÓN Y SEGUIMIENTO DE LOS COMPONENTES DIRIGIDOS AL CUMPLIMIENTO DE LA META DEL PROYECTO 2801 BIENESTAR ANIMAL
RESPETO Y PROTECCIÓN A OTRAS FORMAS DE VIDA.</t>
  </si>
  <si>
    <t>https://community.secop.gov.co/Public/Tendering/ContractDetailView/Index?UniqueIdentifier=CO1.PCCNTR.7704214</t>
  </si>
  <si>
    <t>137-2025 CPS-AG (131076)</t>
  </si>
  <si>
    <t>LUISA ALEJANDRA PÉREZ PALACIO</t>
  </si>
  <si>
    <t>PRESTAR SERVICIOS DE APOYO ASISTENCIAL AL
ÁREA DE GESTIÓN DEL DESARROLLO ADMINISTRATIVA Y FINANCIERA EN LAS ACTIVIDADES REFERENTES AL
CUMPLIMIENTO DE LAS METAS DE LOS PROYECTOS DE INVERSIÓN DE SALUD E INTEGRACIÓN SOCIAL.
de acuerdo con lo contemplado en el(los) proyecto(s) 2578 --- SALUD, CUIDADO Y BIENESTAR EN COMUNIDAD.</t>
  </si>
  <si>
    <t>https://community.secop.gov.co/Public/Tendering/ContractDetailView/Index?UniqueIdentifier=CO1.PCCNTR.7706576</t>
  </si>
  <si>
    <t>138-2025-CPS-P (130163)</t>
  </si>
  <si>
    <t>RAFAEL MISAEL NÚÑEZ HERNÁNDEZ</t>
  </si>
  <si>
    <t>https://community.secop.gov.co/Public/Tendering/ContractDetailView/Index?UniqueIdentifier=CO1.PCCNTR.7703896</t>
  </si>
  <si>
    <t>139-2025-CPS-P(129689)</t>
  </si>
  <si>
    <t>JUAN CARLOS USSA LIZARAZO</t>
  </si>
  <si>
    <t>https://community.secop.gov.co/Public/Tendering/ContractDetailView/Index?UniqueIdentifier=CO1.PCCNTR.7704318</t>
  </si>
  <si>
    <t>140-2025-CPS-P (130347)</t>
  </si>
  <si>
    <t>CÉSAR ALFONSO LARGO GARCÍA</t>
  </si>
  <si>
    <t>PRESTAR SERVICIOS PROFESIONALES PARA
APOYAR LA GESTIÓN DE LOS TRÁMITES DEL PROCESO DE COBRO PERSUASIVO DE ACREENCIAS A FAVOR DE
LA ADMINISTRACIÓN DISTRITAL PARA LOGRAR EL PAGO VOLUNTARIO DE LAS MISMAS, ASÍ COMO EL
SEGUIMIENTO AL COBRO COACTIVO Y APOYAR LA DEPURACIÓN DE ACTUACIONES ADMINISTRATIVAS
SANCIONATORIAS QUE CURSAN EN LA ALCALDÍA LOCAL.</t>
  </si>
  <si>
    <t>https://community.secop.gov.co/Public/Tendering/ContractDetailView/Index?UniqueIdentifier=CO1.PCCNTR.7706417</t>
  </si>
  <si>
    <t>141-2025-CPS-AG (130041)</t>
  </si>
  <si>
    <t>TELMO ENRIQUE ROMERO VARGAS</t>
  </si>
  <si>
    <t>PRESTAR LOS SERVICIOS DE APOYO AL ÁREA
GESTIÓN DE DESARROLLO LOCAL POR SUS PROPIOS MEDIOS PARA LA DISTRIBUCIÓN DE LA
CORRESPONDENCIA EXTERNA QUE TIENE ORIGEN EN LAS DIFERENTES DEPENDENCIAS DE LA ALCALDÍA
LOCAL</t>
  </si>
  <si>
    <t>https://community.secop.gov.co/Public/Tendering/ContractDetailView/Index?UniqueIdentifier=CO1.PCCNTR.7706432</t>
  </si>
  <si>
    <t>142-2025-CPS-AG (130503)</t>
  </si>
  <si>
    <t>CARLOS MAURICIO MONTOYA TORO</t>
  </si>
  <si>
    <t>PRESTAR SERVICIOS DE APOYO TÉCNICO A LA ALCALDÍA LOCAL DE BARRIOS UNIDOS EN LAS ACTIVIDADES RELACIONADAS CON LA GESTIÓN DEL RIESGO EN MATERIA DE PREVENCIÓN Y ATENCIÓN DE EMERGENCIAS, ASÍ COMO EN LA RESPUESTA OPERATIVA E INMEDIATA ANTE LA OCURRENCIA DE SITUACIONES ADVERSAS EN LA LOCALIDAD</t>
  </si>
  <si>
    <t>https://community.secop.gov.co/Public/Tendering/ContractDetailView/Index?UniqueIdentifier=CO1.PCCNTR.7706717</t>
  </si>
  <si>
    <t>143-2025-CPS-AG (130394)</t>
  </si>
  <si>
    <t>PEDRO ENRIQUE MORENO PINTO</t>
  </si>
  <si>
    <t>PRESTAR SERVICIOS DE APOYO TÉCNICO AL ÁREA DE GESTIÓN POLICIVA, EN LAS ACTIVIDADES OPERATIVAS QUE GENERE EL PROCESO DE IMPULSO DE LAS ACTUACIONES ADMINISTRATIVAS EXISTENTES EN LA ALCALDÍA LOCAL DE BARRIOS UNIDOS.</t>
  </si>
  <si>
    <t>https://community.secop.gov.co/Public/Tendering/ContractDetailView/Index?UniqueIdentifier=CO1.PCCNTR.7706731</t>
  </si>
  <si>
    <t>144-2025-CPS-P (130142)</t>
  </si>
  <si>
    <t>CÉSAR SEBASTIÁN CHAPARRO RODRÍGUEZ</t>
  </si>
  <si>
    <t>PRESTAR SERVICIOS PROFESIONALES AL AREA DE PRENSA Y COMUNICACIONES DE LAALCALDÍA LOCAL EN LA REALIZACIÓN DE PRODUCTOS Y PIEZAS DIGITALES, IMPRESAS Y PUBLICITARIAS DE GRAN FORMATO Y DE ANIMACIÓN GRÁFICA, ASÍ COMO APOYAR LA PRODUCCIÓN Y MONTAJE DE EVENTOS.</t>
  </si>
  <si>
    <t>https://community.secop.gov.co/Public/Tendering/ContractDetailView/Index?UniqueIdentifier=CO1.PCCNTR.7707520</t>
  </si>
  <si>
    <t>145-2025 CPS-AG (129829)</t>
  </si>
  <si>
    <t>MICHAEL ENRIQUE SALCEDO SILVA</t>
  </si>
  <si>
    <t>https://community.secop.gov.co/Public/Tendering/ContractDetailView/Index?UniqueIdentifier=CO1.PCCNTR.7708113</t>
  </si>
  <si>
    <t>146-2025 CPS-AG (130441)</t>
  </si>
  <si>
    <t>DIANA PATRICIA ABRIL CORTÉS</t>
  </si>
  <si>
    <t>https://community.secop.gov.co/Public/Tendering/ContractDetailView/Index?UniqueIdentifier=CO1.PCCNTR.7708061</t>
  </si>
  <si>
    <t>147-2025 CPS-AG (131076)</t>
  </si>
  <si>
    <t>LILIA ESPERANZA CORTÉS GARAY</t>
  </si>
  <si>
    <t>https://community.secop.gov.co/Public/Tendering/ContractDetailView/Index?UniqueIdentifier=CO1.PCCNTR.7708520</t>
  </si>
  <si>
    <t>148-2025-CPS-AG (130384)</t>
  </si>
  <si>
    <t>LAURA DAYANA POVEDA CHÁVES</t>
  </si>
  <si>
    <t>https://community.secop.gov.co/Public/Tendering/ContractDetailView/Index?UniqueIdentifier=CO1.PCCNTR.7709301</t>
  </si>
  <si>
    <t>149-2025-CPS-P (130588)</t>
  </si>
  <si>
    <t>MIGUEL URIBE BOTTA</t>
  </si>
  <si>
    <t>PRESTAR SERVICIOS PROFESIONALES AL ÁREA DE GESTIÓN PARA EL DESARROLLO LOCAL PARA ACOMPAÑAR LOSPROCESOS DEPARTICIPACIÓN, INFORMACIÓN Y ORGANIZACIÓNTERRITORIAL EN LA LOCALIDAD DE BARRIOS UNIDOS PARA DAR CUMPLIMIENTO A LAS METAS DEL PLAN DE DESARROLLO LOCAL</t>
  </si>
  <si>
    <t>https://community.secop.gov.co/Public/Tendering/ContractDetailView/Index?UniqueIdentifier=CO1.PCCNTR.7710204</t>
  </si>
  <si>
    <t>150-2025-CPS-AG (131078)</t>
  </si>
  <si>
    <t>SANDY JINETH ROJAS HUERTAS</t>
  </si>
  <si>
    <t>PRESTAR SERVICIOS DE APOYO TÉCNICO AL ÁREA DE GESTIÓN DEL DESARROLLO ADMINISTRATIVA Y FINANCIERA EN LAS ACTIVIDADES REFERENTES AL CUMPLIMIENTO DE LAS METAS DE LOS PROYECTOS DE INVERSIÓN DE SALUD E INTEGRACIÓN SOCIAL.</t>
  </si>
  <si>
    <t>https://community.secop.gov.co/Public/Tendering/ContractDetailView/Index?UniqueIdentifier=CO1.PCCNTR.7709585</t>
  </si>
  <si>
    <t>151-2025-CPS-P (130326)</t>
  </si>
  <si>
    <t>CARLOS EDUARDO CASTIBLANCO SÁNCHEZ</t>
  </si>
  <si>
    <t>https://community.secop.gov.co/Public/Tendering/ContractDetailView/Index?UniqueIdentifier=CO1.PCCNTR.7711177</t>
  </si>
  <si>
    <t>152-2025-CPS-P (130338)</t>
  </si>
  <si>
    <t>ADRIANA PATRICIA RODRÍGUEZ MUNZA</t>
  </si>
  <si>
    <t>https://community.secop.gov.co/Public/Tendering/ContractDetailView/Index?UniqueIdentifier=CO1.PCCNTR.7711403</t>
  </si>
  <si>
    <t>153-2025-CPS-P(130600)</t>
  </si>
  <si>
    <t>ANDRÉS FELIPE HERNÁNDEZ ACOSTA</t>
  </si>
  <si>
    <t>PRESTAR SERVICIOS PROFESIONALES AL
FONDO DE DESARROLLO LOCAL DE BARRIOS UNIDOS, ACOMPAÑANDO LOS PROCESO DE IMPLEMENTACIÓN,
SEGUIMIENTO Y ESTRATEGIAS QUE FORTALEZCAN LA PARTICIPACIÓN CIUDADANA EN LA LOCALIDAD.</t>
  </si>
  <si>
    <t>https://community.secop.gov.co/Public/Tendering/ContractDetailView/Index?UniqueIdentifier=CO1.PCCNTR.7712349</t>
  </si>
  <si>
    <t>154-2025-CPS-P (129860)</t>
  </si>
  <si>
    <t>NICOLÁS ALBERTO HINCAPIÉ FRESNEDA</t>
  </si>
  <si>
    <t>PRESTAR SERVICIOS PROFESIONALES AL ÁREA DE GESTIÓN DEL DESARROLLO LOCAL PARA LA IMPLEMENTACIÓN DE LAS ACCIONES Y LINEAMIENTOS TÉCNICOS SURTIDOS DEL PROGRAMA DE GESTIÓN DOCUMENTAL Y DEMÁS INSTRUMENTOS TÉCNICOS ARCHIVÍSTICOS.</t>
  </si>
  <si>
    <t>https://community.secop.gov.co/Public/Tendering/ContractDetailView/Index?UniqueIdentifier=CO1.PCCNTR.7713029</t>
  </si>
  <si>
    <t>155-2025-CPS-AG (130340)</t>
  </si>
  <si>
    <t>SNEIDA LILIANA LANCHEROS POLOCHE</t>
  </si>
  <si>
    <t>PRESTAR SERVICIOS DE APOYO A LA GESTIÓN DOCUMENTAL DE LA ALCALDÍA LOCAL, ACOMPAÑANDO AL AREA JURÍDICA Y POLICIVO EN LAS LABORES OPERATIVAS QUE GENERA EL PROCESO DE IMPULSO Y DEPURACIÓN DE LAS ACTUACIONES ADMINISTRATIVAS EXISTENTES EN LA ALCALDÍA LOCAL</t>
  </si>
  <si>
    <t>https://community.secop.gov.co/Public/Tendering/ContractDetailView/Index?UniqueIdentifier=CO1.PCCNTR.7719459</t>
  </si>
  <si>
    <t>156-2025-CPS-P(130156)</t>
  </si>
  <si>
    <t>PABLO CÉSAR RODRÍGUEZ ACEVEDO</t>
  </si>
  <si>
    <t>https://community.secop.gov.co/Public/Tendering/ContractDetailView/Index?UniqueIdentifier=CO1.PCCNTR.7720388</t>
  </si>
  <si>
    <t>157-2025-CPS-P (130528)</t>
  </si>
  <si>
    <t>ANDREA MARÍA ESCOBAR LAVERDE</t>
  </si>
  <si>
    <t>PRESTAR LOS SERVICIOS PROFESIONALES AL ÁREA DE GESTIÓN DEL DESARROLLO LOCAL PARA APOYAR ACCIONES RELACIONADAS CON EL COMPONENTE DE DESARROLLO ECONÓMICO EN LA LOCALIDAD, EN CUMPLIMIENTO DE LAS METAS DEL PLAN DE DESARROLLO LOCAL.</t>
  </si>
  <si>
    <t xml:space="preserve">4 meses </t>
  </si>
  <si>
    <t xml:space="preserve">2 meses </t>
  </si>
  <si>
    <t>https://community.secop.gov.co/Public/Tendering/ContractDetailView/Index?UniqueIdentifier=CO1.PCCNTR.7723069</t>
  </si>
  <si>
    <t>158-2025-CPS-P(130144)</t>
  </si>
  <si>
    <t>ANDRÉS SANTAMARÍA MERCADO</t>
  </si>
  <si>
    <t>PRESTAR SERVICIOS PROFESIONALES PARA APOYAR EL CUBRIMIENTO DE LAS ACTIVIDADES, CRONOGRAMAS Y AGENDA DE LA ALCALDIA LOCAL, ASÍ COMO EN LOS PLANES Y ESTRATEGIAS DE COMUNICACIÓN INTERNA Y EXTERNA PARA LA DIVULGACIÓN DE LOS PROGRAMAS, PROYECTOS Y ACTIVIDADES DE LA ALCALDÍA.</t>
  </si>
  <si>
    <t>https://community.secop.gov.co/Public/Tendering/ContractDetailView/Index?UniqueIdentifier=CO1.PCCNTR.7727523</t>
  </si>
  <si>
    <t>159-2025-CPS-P(130438)</t>
  </si>
  <si>
    <t>DANIELA PEÑARANDA FERNÁNDEZ</t>
  </si>
  <si>
    <t>PRESTAR SERVICIOS PROFESIONALES PARA EL DESARROLLO DE ACTIVIDADES EN TERRITORIO ENMARCADOS EN LA GESTIÓN AMBIENTAL DE LA LOCALIDAD QUE CONTRIBUYAN A LA CONSERVACIÓN DE LOS ESPACIOS NATURALES, LA GESTIÓN DE LOS RESIDUOS SÓLIDOS, SEPARACIÓN EN LA FUENTE Y RECICLAJE Y LA DEFENSA DEL ESPACIO PÚBLICO DE LA LOCALIDAD.</t>
  </si>
  <si>
    <t>https://community.secop.gov.co/Public/Tendering/ContractDetailView/Index?UniqueIdentifier=CO1.PCCNTR.7728262</t>
  </si>
  <si>
    <t>160-2025 CPS- P (130432)</t>
  </si>
  <si>
    <t>CRISTIAN ALEJANDRO RODRÍGUEZ AYALA</t>
  </si>
  <si>
    <t>https://community.secop.gov.co/Public/Tendering/ContractDetailView/Index?UniqueIdentifier=CO1.PCCNTR.7727312</t>
  </si>
  <si>
    <t>161-2025-CPS -P (131004)</t>
  </si>
  <si>
    <t>KATERINE MARÍN VIVAS</t>
  </si>
  <si>
    <t>PRESTAR SERVICIOS PROFESIONALES AL FONDO DE DESARROLLO LOCAL DE BARRIOS UNIDOS, EN LA PLANEACIÓN, ARTICULACIÓN, SEGUIMIENTO Y ATENCIÓN DESDE EL PROYECTO ASOCIADO A INTEGRACIÓN SOCIAL CON EL FIN DE IMPLEMENTAR LAS ESTRATEGIAS DETERRITORIALIZACIÓN Y TRANSVERSALIZACIÓN EN EL MARCO DEL PLAN DE DESARROLLO LOCAL.</t>
  </si>
  <si>
    <t>https://community.secop.gov.co/Public/Tendering/ContractDetailView/Index?UniqueIdentifier=CO1.PCCNTR.7727350</t>
  </si>
  <si>
    <t>162-2025-CPS-P (130338)</t>
  </si>
  <si>
    <t>FALKNER ALBERTO LOZANO RODRÍGUEZ</t>
  </si>
  <si>
    <t>https://community.secop.gov.co/Public/Tendering/ContractDetailView/Index?UniqueIdentifier=CO1.PCCNTR.7728740</t>
  </si>
  <si>
    <t>163-2025-CPS-AG (130171)</t>
  </si>
  <si>
    <t>JULY MARCELA PRIETO RODRÍGUEZ</t>
  </si>
  <si>
    <t>https://community.secop.gov.co/Public/Tendering/ContractDetailView/Index?UniqueIdentifier=CO1.PCCNTR.7735228</t>
  </si>
  <si>
    <t>164-2025-CPS-AG(129861)</t>
  </si>
  <si>
    <t>HERMES EDUARDO VERANO GONZÁLEZ</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</si>
  <si>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</si>
  <si>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https://community.secop.gov.co/Public/Tendering/ContractDetailView/Index?UniqueIdentifier=CO1.PCCNTR.7736485</t>
  </si>
  <si>
    <t>165-2025-CPS-P (130326)</t>
  </si>
  <si>
    <t>JHON JAIRO MARTÍNEZ BARBOZA</t>
  </si>
  <si>
    <t>https://community.secop.gov.co/Public/Tendering/ContractDetailView/Index?UniqueIdentifier=CO1.PCCNTR.7735840</t>
  </si>
  <si>
    <t>166-2025-CPS-AG(129818)</t>
  </si>
  <si>
    <t>SEBASTIÁN FELIPE ALVARADO ESPAÑOL</t>
  </si>
  <si>
    <t>https://community.secop.gov.co/Public/Tendering/ContractDetailView/Index?UniqueIdentifier=CO1.PCCNTR.7736840</t>
  </si>
  <si>
    <t>167-2025-CPS-P(130156)</t>
  </si>
  <si>
    <t>LEIDY JHOANA BLANDÓN VALENCIA</t>
  </si>
  <si>
    <t>2 meses 22 días.</t>
  </si>
  <si>
    <t>https://community.secop.gov.co/Public/Tendering/ContractDetailView/Index?UniqueIdentifier=CO1.PCCNTR.7739458</t>
  </si>
  <si>
    <t>168-2025-CPS-P (129546)</t>
  </si>
  <si>
    <t>JENNY CAROLINA LÓPEZ GUEVARA</t>
  </si>
  <si>
    <t>PRESTACIÓN DE SERVICIOS PROFESIONALES ESPECIALIZADOS PARA ACOMPAÑAR EL SEGUIMIENTO Y EJECUCIÓN DE TEMAS RELACIONADOS CON LA GESTIÓN ADMINISTRATIVA DE LA ENTIDAD A CARGO DEL DESPACHO DE LA ALCALDÍA LOCAL DE BARRIOS UNIDOS.</t>
  </si>
  <si>
    <t>https://community.secop.gov.co/Public/Tendering/ContractDetailView/Index?UniqueIdentifier=CO1.PCCNTR.7739464</t>
  </si>
  <si>
    <t>169-2025-CPS-P(130438)</t>
  </si>
  <si>
    <t>JUAN CAMILO ROJAS PATIÑO</t>
  </si>
  <si>
    <t>https://community.secop.gov.co/Public/Tendering/ContractDetailView/Index?UniqueIdentifier=CO1.PCCNTR.7743403</t>
  </si>
  <si>
    <t>170-2025-CPS-P(129878)</t>
  </si>
  <si>
    <t>ESTEBAN CAMILO MEDRANO ESPINOSA</t>
  </si>
  <si>
    <t>https://community.secop.gov.co/Public/Tendering/ContractDetailView/Index?UniqueIdentifier=CO1.PCCNTR.7743275</t>
  </si>
  <si>
    <t>171-2025-CPS-P (130589)</t>
  </si>
  <si>
    <t>LINA MARÍA GARZÓN MOLINA</t>
  </si>
  <si>
    <t>PRESTAR SERVICIOS PROFESIONALES AL ÁREA DE GESTIÓN PARA EL DESARROLLO LOCAL CON EL PROPÓSITO DE DINAMIZAR Y PROMOVER LOS PROCESOS DE PARTICIPACIÓN, INFORMACIÓN Y ORGANIZACIÓN TERRITORIAL EN LA LOCALIDAD DE BARRIOS UNIDOS PARA DAR CUMPLIMIENTO A LAS METAS DEL PLAN DE DESARROLLO LOCAL</t>
  </si>
  <si>
    <t>https://community.secop.gov.co/Public/Tendering/ContractDetailView/Index?UniqueIdentifier=CO1.PCCNTR.7740890</t>
  </si>
  <si>
    <t>172-2025 CPS-AG (130664)</t>
  </si>
  <si>
    <t>MARÍA PAULA VÁSQUEZ ZULUAGA</t>
  </si>
  <si>
    <t>https://community.secop.gov.co/Public/Tendering/ContractDetailView/Index?UniqueIdentifier=CO1.PCCNTR.7743571</t>
  </si>
  <si>
    <t>173-2025-CPS-AG (130171)</t>
  </si>
  <si>
    <t>DIEGO HERNANDO ESCOBAR CARRILO</t>
  </si>
  <si>
    <t>3 meses 7 días.</t>
  </si>
  <si>
    <t>https://community.secop.gov.co/Public/Tendering/ContractDetailView/Index?UniqueIdentifier=CO1.PCCNTR.7745039</t>
  </si>
  <si>
    <t>174-2025-CPS-AG (130615)</t>
  </si>
  <si>
    <t>WILMER ORLANDO VIRVIESCAS ALARCÓN</t>
  </si>
  <si>
    <t>PRESTAR SERVICIOS DE APOYO A LA GESTIÓN EN LA CONDUCCIÓN DE LOS VEHÍCULOS A CARGO DEL FDLBU Y/O LA GESTIÓN ADMINISTRATIVA RELACIONADA CON EL PARQUE AUTOMOTOR CUANDO SEA REQUERIDO POR EL SUPERVISOR</t>
  </si>
  <si>
    <t>1 meses 20 días.</t>
  </si>
  <si>
    <t>https://community.secop.gov.co/Public/Tendering/ContractDetailView/Index?UniqueIdentifier=CO1.PCCNTR.7745731</t>
  </si>
  <si>
    <t>175-2025 CPS-AG (130527).</t>
  </si>
  <si>
    <t>SERGIO LEONARDO VARGAS SERRANO</t>
  </si>
  <si>
    <t>PRESTAR SERVICIOS DE APOYO A LA GESTION PARA ACOMPAÑAR EL SECTOR DEPORTIVO, CON EL PROPÓSITO DE DINAMIZAR Y PROMOVER LOS PROCESOS DE PARTICIPACIÓN, INFORMACIÓN Y ORGANIZACIÓN CIUDADANA DE LA LOCALIDAD DE BARRIOS UNIDOS, ENFOCADOS ENFORTALECER LA ACTIVIDAD FÍSICA, DEPORTIVA Y RECREATIVA, PARA LOGRAR EL CUMPLIMIENTO DE LAS METAS DEL PLAN DE DESARROLLO.</t>
  </si>
  <si>
    <t>https://community.secop.gov.co/Public/Tendering/ContractDetailView/Index?UniqueIdentifier=CO1.PCCNTR.7759206</t>
  </si>
  <si>
    <t>176-2025-CPS-AG (130171)</t>
  </si>
  <si>
    <t>CRISTIAN DAVID LEÓN ORTIZ</t>
  </si>
  <si>
    <t>3 meses 6 días.</t>
  </si>
  <si>
    <t>https://community.secop.gov.co/Public/Tendering/ContractDetailView/Index?UniqueIdentifier=CO1.PCCNTR.7745794</t>
  </si>
  <si>
    <t>177-2025-CPS-AG (130004)</t>
  </si>
  <si>
    <t>CINDY YICED ARDILA ARROYO</t>
  </si>
  <si>
    <t>PRESTAR LOS SERVICIOS DE APOYO TÉCNICO Y ADMINISTRATIVO EN EL ÁREA DE GESTIÓN DEL DESARROLLO LOCAL, PARA EL DESARROLLO DE ACTIVIDADES EN LOS APLICATIVOS CONTRACTUALES, LA AFILIACIÓN A RIESGOS LABORALES, ASÍ COMO EL REGISTRO Y ACTUALIZACIÓN DE LA PLATAFORMA SIPSE Y DEMÁS ACTIVIDADES QUE SE REQUIERA CON OCASIÓN A LA ACTIVIDAD CONTRACTUAL DEL FONDO DE DESARROLLO LOCAL DE BARRIOS UNIDOS.</t>
  </si>
  <si>
    <t>https://community.secop.gov.co/Public/Tendering/ContractDetailView/Index?UniqueIdentifier=CO1.PCCNTR.7746633</t>
  </si>
  <si>
    <t>En gestión por parte del  apoyo a la supervisión. Revisión y verificación  para determinar la naturaleza de los saldos (a favor del contratista o de la entidad) y definir si procede su liquidación o el requerimiento para presentación de cuentas de cobro.</t>
  </si>
  <si>
    <t>178-2025-CPS-AG (130171)</t>
  </si>
  <si>
    <t>ANA MARÍA GUACANEME SÁNCHEZ</t>
  </si>
  <si>
    <t>https://community.secop.gov.co/Public/Tendering/ContractDetailView/Index?UniqueIdentifier=CO1.PCCNTR.7753716</t>
  </si>
  <si>
    <t>179-2025-CPS-AG (130527)</t>
  </si>
  <si>
    <t>RONALD DAVID ANGULO VARGAS</t>
  </si>
  <si>
    <t>PRESTAR SERVICIOS DE APOYO TECNICO EN EL ÁREA DE GESTIÓN
DEL DESARROLLO LOCAL PARA ADELANTAR LABORES OPERATIVAS, Y/O FINANCIERAS, Y/O
ADMINISTRATIVAS QUE FACILITEN LA EJECUCIÓN DE LAS METAS RELATIVAS A CULTURA,
RECREACIÓN Y DEPORTE DE LA LOCALIDAD DE BARRIOS UNIDOS</t>
  </si>
  <si>
    <t>https://community.secop.gov.co/Public/Tendering/ContractDetailView/Index?UniqueIdentifier=CO1.PCCNTR.7753720</t>
  </si>
  <si>
    <t>180-2025-CPS-P (130182)</t>
  </si>
  <si>
    <t>PATRICIA GALINDO ARIAS</t>
  </si>
  <si>
    <t>https://community.secop.gov.co/Public/Tendering/ContractDetailView/Index?UniqueIdentifier=CO1.PCCNTR.7753335</t>
  </si>
  <si>
    <t>181-2025-CPS-P (130006)</t>
  </si>
  <si>
    <t>ADRIANA GORDILLO HUERTAS</t>
  </si>
  <si>
    <t>PRESTAR SUS SERVICIOS PROFESIONALES ESPECIALIZADOS EN EL ÁREA DE GESTIÓN DEL DESARROLLO LOCAL, PARA REALIZAR LA FORMULACIÓN DE LOS PROYECTOS DE INVERSIÓN Y GASTOS DE FUNCIONAMIENTO INCLUIDOS EN EL PLAN ANUAL DE ADQUISICIONES, LA ESTRUCTURACIÓN FINANCIERA Y TÉCNICA DE LOS PROCESOS CONTRACTUALES Y APOYAR LA SUPERVISIÓN DE LOS CONTRATOS A EJECUTAR, EN EL MARCO DEL PLAN DE DESARROLLO LOCAL DE BARRIOS UNIDOS</t>
  </si>
  <si>
    <t>1 meses 23 días.</t>
  </si>
  <si>
    <t>https://community.secop.gov.co/Public/Tendering/ContractDetailView/Index?UniqueIdentifier=CO1.PCCNTR.7753497</t>
  </si>
  <si>
    <t>182-2025CPS- P(131104)</t>
  </si>
  <si>
    <t>YENIFER ALEXANDRA VARGAS LÓPEZ</t>
  </si>
  <si>
    <t>PRESTAR SERVICIOS PROFESIONALES AL FONDO DE DESARROLLO LOCAL DE BARRIOS UNIDOS, EN LA PLANEACIÓN, ARTICULACIÓN, SEGUIMIENTO Y ATENCIÓN DESDE EL PROYECTO ASOCIADO A EDUCACIÓN CON EL FIN DE IMPLEMENTAR LAS ESTRATEGIAS DE TERRITORIALIZACIÓN Y TRANSVERSALIZACIÓN EN EL MARCO DEL PLAN DE DESARROLLO LOCAL.</t>
  </si>
  <si>
    <t>https://community.secop.gov.co/Public/Tendering/ContractDetailView/Index?UniqueIdentifier=CO1.PCCNTR.7754405</t>
  </si>
  <si>
    <t>183-2025-CPS-P (130006)</t>
  </si>
  <si>
    <t>CRISTIAN DARÍO DUARTE LESMES</t>
  </si>
  <si>
    <t>https://community.secop.gov.co/Public/Tendering/ContractDetailView/Index?UniqueIdentifier=CO1.PCCNTR.7754515</t>
  </si>
  <si>
    <t>184-2025-CPS-P (130006)</t>
  </si>
  <si>
    <t>MANUEL GUILLERMO FRANCISCO AMOROCHO BARRERA</t>
  </si>
  <si>
    <t>https://community.secop.gov.co/Public/Tendering/ContractDetailView/Index?UniqueIdentifier=CO1.PCCNTR.7754333</t>
  </si>
  <si>
    <t>185-2025-CPS-AG (130171)</t>
  </si>
  <si>
    <t>PABLO EMILIO LÓPEZ TALERO</t>
  </si>
  <si>
    <t>https://community.secop.gov.co/Public/Tendering/ContractDetailView/Index?UniqueIdentifier=CO1.PCCNTR.7754855</t>
  </si>
  <si>
    <t>186-2025-CPS-P(130529)</t>
  </si>
  <si>
    <t>CRISTIAN ORLANDO PUENTES CÁRDENAS</t>
  </si>
  <si>
    <t>PRESTAR SERVICIOS PROFESIONALES AL FONDO DE DESARROLLO LOCAL DE BARRIOS UNIDOS, EN LA PLANEACIÓN, ARTICULACIÓN, SEGUIMIENTO Y ATENCIÓN DESDE EL PROYECTO ASOCIADO A DEPORTES CON EL FIN DE IMPLEMENTAR LAS ESTRATEGIAS DE TERRITORIALIZACIÓN Y TRANSVERSALIZACIÓN EN EL MARCO DEL PLAN DE DESARROLLO LOCAL</t>
  </si>
  <si>
    <t>https://community.secop.gov.co/Public/Tendering/ContractDetailView/Index?UniqueIdentifier=CO1.PCCNTR.7763041</t>
  </si>
  <si>
    <t>187-2025-CPS-AG(130307)</t>
  </si>
  <si>
    <t>CRISTIAN CAMILO FRAILE VÁSQUEZ</t>
  </si>
  <si>
    <t>PRESTAR SERVICIOS DE APOYO TÉCNICO PARA EL TRÁMITE DE DESPACHOS COMISORIOS ASIGNADOS A LA ALCALDÍA LOCAL DE BARRIOS UNIDOS, INCLUYENDO LAS ACTIVIDADES OPERATIVAS QUE GENERE EL PROCESO DE IMPULSO DE LAS ACTUACIONES ADMINISTRATIVAS Y DEMÁS ACTIVIDADES REQUERIDA</t>
  </si>
  <si>
    <t>https://community.secop.gov.co/Public/Tendering/ContractDetailView/Index?UniqueIdentifier=CO1.PCCNTR.7763058</t>
  </si>
  <si>
    <t>188-2025-CPS-P(129813)</t>
  </si>
  <si>
    <t>PEDRO JESÚS MANRIQUE MORANTES</t>
  </si>
  <si>
    <t>PRESTAR SERVICIOS PROFESIONALES AL ÁREA DE GESTIÓN DEL DESARROLLO ADMINISTRATIVA Y FINANCIERA EN LOS ASUNTOS RELATIVOS A LA PLANEACIÓN LOCAL EN LOS PROYECTOS DE INVERSIÓN, ASÍ COMO EL APOYO A LA SUPERVISIÓN DE CONTRATOS SUSCRITOS POR LA ALCALDÍA LOCAL DE BARRIOS UNIDOS PARA EL CUMPLIMIENTO DE META MEJORAMIENTO INTEGRAL DE LA INFRAESTRUCTURA VIAL</t>
  </si>
  <si>
    <t>https://community.secop.gov.co/Public/Tendering/ContractDetailView/Index?UniqueIdentifier=CO1.PCCNTR.7764395</t>
  </si>
  <si>
    <t>189-2025-CPS-P(129669)</t>
  </si>
  <si>
    <t>DAVID GUARÍN ROJAS</t>
  </si>
  <si>
    <t>https://community.secop.gov.co/Public/Tendering/ContractDetailView/Index?UniqueIdentifier=CO1.PCCNTR.7763881</t>
  </si>
  <si>
    <t>190-2025-CPS-P(130153)</t>
  </si>
  <si>
    <t>ALIX JOHANNA CAICEDO VÉLEZ</t>
  </si>
  <si>
    <t>PRESTAR SERVICIOS PROFESIONALES PARA APOYAR LA PROGRAMACIÓN, DESARROLLO Y CULMINACIÓN DE LAS ACTIVIDADES DE INSPECCIÓN, VIGILANCIA Y CONTROL DE COMPETENCIA DEL ÁREA GESTIÓN POLICIVA DE LA LOCALIDAD.</t>
  </si>
  <si>
    <t>https://community.secop.gov.co/Public/Tendering/ContractDetailView/Index?UniqueIdentifier=CO1.PCCNTR.7765056</t>
  </si>
  <si>
    <t>191-2025-CPS-P (132547)</t>
  </si>
  <si>
    <t>MARISOL ARÉVALO MARTÍNEZ</t>
  </si>
  <si>
    <t>https://community.secop.gov.co/Public/Tendering/ContractDetailView/Index?UniqueIdentifier=CO1.PCCNTR.7766718</t>
  </si>
  <si>
    <t>192-2025-CPS-P (130180)</t>
  </si>
  <si>
    <t>ÁNGELA MARÍA PÉREZ MAHECHA</t>
  </si>
  <si>
    <t>21 días.</t>
  </si>
  <si>
    <t>https://community.secop.gov.co/Public/Tendering/ContractDetailView/Index?UniqueIdentifier=CO1.PCCNTR.7764989</t>
  </si>
  <si>
    <t>193-2025-CPS-AG (130171)</t>
  </si>
  <si>
    <t>MARÍA ALEJANDRA VÁSQUEZ MANCERA</t>
  </si>
  <si>
    <t>https://community.secop.gov.co/Public/Tendering/ContractDetailView/Index?UniqueIdentifier=CO1.PCCNTR.7765602</t>
  </si>
  <si>
    <t>194-2025 CPS-P(131087)</t>
  </si>
  <si>
    <t>GINA PAOLA BARRERA CONDA</t>
  </si>
  <si>
    <t>PRESTAR SERVICIOS PROFESIONALES AL ÁREA
DE GESTIÓN DEL DESARROLLO ADMINISTRATIVA Y FINANCIERA PARA APOYAR EN LOS ASUNTOS
RELACIONADOS CON LA FORMULACIÓN, SEGUIMIENTO Y EVALUACIÓN DE LAS POLITICAS, PLANES ,
PROGRAMAS Y PROYECTOS DE DESAROLLO LOCAL PARA EL CUMPLIMIENTO DE LA META DE BUEN TRATO EN
LA LOCALIDAD</t>
  </si>
  <si>
    <t>https://community.secop.gov.co/Public/Tendering/ContractDetailView/Index?UniqueIdentifier=CO1.PCCNTR.7769519</t>
  </si>
  <si>
    <t>195-2025-CPS-P (129702)</t>
  </si>
  <si>
    <t>MARCONEL ARCILA CASTAÑEDA</t>
  </si>
  <si>
    <t>PRESTAR SERVICIOS PROFESIONALES PARA APOYAR JURÍDICAMENTE LA EJECUCIÓN DE LAS ACCIONES REQUERIDAS PARA EL TRÁMITE E IMPULSO PROCESAL DE LAS ACTUACIONES CONTRAVENCIONALES Y/O QUERELLAS QUE CURSEN EN LAS INSPECCIONES DE POLICÍA DE LA LOCALIDAD.</t>
  </si>
  <si>
    <t>https://community.secop.gov.co/Public/Tendering/ContractDetailView/Index?UniqueIdentifier=CO1.PCCNTR.7767962</t>
  </si>
  <si>
    <t>En gestión por parte del apoyo a la supervisión. Revisión y verificación  para determinar la naturaleza de los saldos (a favor del contratista o de la entidad) y definir si procede su liquidación o el requerimiento para presentación de cuentas de cobro.</t>
  </si>
  <si>
    <t>196-2025-CPS-P (130518)</t>
  </si>
  <si>
    <t>OMAIRA SILENA GIL VIDES</t>
  </si>
  <si>
    <t>PRESTAR SERVICIOS PROFESIONALES AL ÁREA DE GESTIÓN DEL DESARROLLO ADMINISTRATIVA Y FINANCIERA PARA APOYAR LA IMPLEMENTACIÓN Y SEGUIMIENTO DE LOS PROYECTOS Y CONTRATOS SUSCRITOS POR EL FDLBU DIRIGIDOS AL CUMPLIMIENTO DEL PROYECTO REACTIVANDO TALENTOS FORTALECEMOS COMUNIDADES.</t>
  </si>
  <si>
    <t>https://community.secop.gov.co/Public/Tendering/ContractDetailView/Index?UniqueIdentifier=CO1.PCCNTR.7769325</t>
  </si>
  <si>
    <t>197-2025-CPS-P(130438)</t>
  </si>
  <si>
    <t>JORGE ENRIQUE BENAVIDES JIMÉNEZ</t>
  </si>
  <si>
    <t>https://community.secop.gov.co/Public/Tendering/ContractDetailView/Index?UniqueIdentifier=CO1.PCCNTR.7776244</t>
  </si>
  <si>
    <t>198-2025-CPS-AG(130410)</t>
  </si>
  <si>
    <t>HELMER RODRIGO MUÑOZ MARTÍNEZ</t>
  </si>
  <si>
    <t>https://community.secop.gov.co/Public/Tendering/ContractDetailView/Index?UniqueIdentifier=CO1.PCCNTR.7773345</t>
  </si>
  <si>
    <t>199-2025 CPS-P(130414)</t>
  </si>
  <si>
    <t>ÁNGELA MARÍA PAYAREZ GÓMEZ</t>
  </si>
  <si>
    <t>https://community.secop.gov.co/Public/Tendering/ContractDetailView/Index?UniqueIdentifier=CO1.PCCNTR.7774117</t>
  </si>
  <si>
    <t>200-2025-CPS-P (131036)</t>
  </si>
  <si>
    <t>CARLOS MARIO DÍAZ AMAYA</t>
  </si>
  <si>
    <t>PRESTAR SERVICIOS PROFESIONALES AL FONDO DE DESARROLLO LOCAL DE BARRIOS UNIDOS, APOYANDO LA PLANEACIÓN, IMPLEMENTACIÓN Y ARTICULACIÓN DESDE LA LÍNEA DE SALUD E INTEGRACIÓN SOCIAL, APORTANDO A LAS ESTRATEGIAS DE TERRITORIALIZACIÓN Y TRANSVERSALIZACIÓN EN EL MARCO DEL PLAN DE DESARROLLO LOCAL.</t>
  </si>
  <si>
    <t>https://community.secop.gov.co/Public/Tendering/ContractDetailView/Index?UniqueIdentifier=CO1.PCCNTR.7777412</t>
  </si>
  <si>
    <t>201-2025-CPS-AG (129861)</t>
  </si>
  <si>
    <t>FABIAN ALEXANDER ARRIETA AGUILAR</t>
  </si>
  <si>
    <t>https://community.secop.gov.co/Public/Tendering/ContractDetailView/Index?UniqueIdentifier=CO1.PCCNTR.7775053</t>
  </si>
  <si>
    <t>202-2025-CPS-AG (130171)</t>
  </si>
  <si>
    <t>JEISSON CHAVEZ HERNÁNDEZ</t>
  </si>
  <si>
    <t>https://community.secop.gov.co/Public/Tendering/ContractDetailView/Index?UniqueIdentifier=CO1.PCCNTR.7774772</t>
  </si>
  <si>
    <t>203-2025-CPS-AG(132389)</t>
  </si>
  <si>
    <t>JULIETH ANDREA GARCÍA DUQUE</t>
  </si>
  <si>
    <t>PRESTAR LOS SERVICIOS DE APOYO A LA GESTION PARA EL ACOMPAÑAMIENTO A LA CIUDADANÍA, SOPORTE LOGÍSTICO Y DIFUSIÓN DE LAS ACTIVIDADES PROGRAMADAS DE ESPACIO PUBLICO EN EL MARCO DEL PROYECTO ¿Mejor Espacio público para la cohesión social'.</t>
  </si>
  <si>
    <t>https://community.secop.gov.co/Public/Tendering/ContractDetailView/Index?UniqueIdentifier=CO1.PCCNTR.7776866</t>
  </si>
  <si>
    <t>204-2025-CPS-P (131036)</t>
  </si>
  <si>
    <t>ZULMA NATALÍ ARIZA RODRÍGUEZ</t>
  </si>
  <si>
    <t>PRESTAR SERVICIOS PROFESIONALES AL FONDO DE DESARROLLO LOCAL DE BARRIOS UNIDOS, APOYANDO LA PLANEACIÓN, IMPLEMENTACIÓN Y ARTICULACIÓN DESDE LA LÍNEA DE SALUD E INTEGRACIÓN SOCIAL, APORTANDO A LAS ESTRATEGIAS DE TERRITORIALIZACIÓN Y TRANSVERSALIZACIÓN EN EL MARCO DEL PLAN DE DESARROLLO LOCAL.''.</t>
  </si>
  <si>
    <t>https://community.secop.gov.co/Public/Tendering/ContractDetailView/Index?UniqueIdentifier=CO1.PCCNTR.7783674</t>
  </si>
  <si>
    <t>205-2025-CPS-P (130163)</t>
  </si>
  <si>
    <t>LUIS ALEJANDRO HIGUERA GUZMÁN</t>
  </si>
  <si>
    <t>https://community.secop.gov.co/Public/Tendering/ContractDetailView/Index?UniqueIdentifier=CO1.PCCNTR.7786798</t>
  </si>
  <si>
    <t>206-2025-CPS-AG (130339)</t>
  </si>
  <si>
    <t>MAURICIO CAMARGO ÁVILA</t>
  </si>
  <si>
    <t>PRESTAR SERVICIOS DE APOYO AL ÁREA DE GESTIÓN POLICIVA, EN LAS ACTIVIDADES OPERATIVAS QUE GENERE EL PROCESO DE IMPULSO DE LAS ACTUACIONES ADMINISTRATIVAS EXISTENTES EN LA ALCALDÍA LOCAL DE BARRIOS UNIDOS</t>
  </si>
  <si>
    <t>https://community.secop.gov.co/Public/Tendering/ContractDetailView/Index?UniqueIdentifier=CO1.PCCNTR.7786834</t>
  </si>
  <si>
    <t>207-2025-CPS-P (132387)</t>
  </si>
  <si>
    <t>JUAN SEBASTIAN DAZA MONSALVE</t>
  </si>
  <si>
    <t>PRESTAR SERVICIOS PROFESIONALES A LA ALCALDÍA LOCAL DE BARRIOS UNIDOS PARA APOYAR LA GESTIÓN Y EL SEGUIMIENTO DE ESTRATEGIAS Y ACUERDOS DE ESPACIO PUBLICO QUE PERMITAN UNA AMPLIA PARTICIPACIÓN CIUDADANA, EN EL MARCO, SEGUIMIENTO Y DESARROLLO DEL PLAN DE DESARROLLO LOCAL</t>
  </si>
  <si>
    <t>https://community.secop.gov.co/Public/Tendering/ContractDetailView/Index?UniqueIdentifier=CO1.PCCNTR.7786850</t>
  </si>
  <si>
    <t>208-2025-CPS-P (132594)</t>
  </si>
  <si>
    <t>ANDREA CATALINA AYALA CARRILLO</t>
  </si>
  <si>
    <t>PRESTAR LOS SERVICIOS PROFESIONALES AL ÁREA DE GESTIÓN DEL DESARROLLO LOCAL PARA APOYAR ACCIONES RELACIONADAS CON EL COMPONENTE
DE DESARROLLO ECONÓMICO EN LA LOCALIDAD, EN CUMPLIMIENTO DE LAS METAS DEL PLAN DE DESARROLLO LOCAL</t>
  </si>
  <si>
    <t>https://community.secop.gov.co/Public/Tendering/ContractDetailView/Index?UniqueIdentifier=CO1.PCCNTR.7786781</t>
  </si>
  <si>
    <t>209-2025-CPS-P (130017)</t>
  </si>
  <si>
    <t>ÓSCAR FERNEY GONZÁLEZ MUÑOZ</t>
  </si>
  <si>
    <t>PRESTAR SERVICIOS PROFESIONALES AL ÁREA DE GESTIÓN DE DESARROLLO LOCAL, EN LAS ACTIVIDADES RELACIONADAS CON LA GESTIÓN Y SISTEMATIZACIÓN DE INFORMACIÓN EN LOS PROYECTOS DE INVERSIÓN Y FUNCIONAMIENTO DE LA ALCALDÍA LOCAL DE BARRIOS UNIDOS.</t>
  </si>
  <si>
    <t>https://community.secop.gov.co/Public/Tendering/ContractDetailView/Index?UniqueIdentifier=CO1.PCCNTR.7787703</t>
  </si>
  <si>
    <t>210-2025-CPS-AG (132389)</t>
  </si>
  <si>
    <t>NIDIAN PAOLA ROMERO RIVERA</t>
  </si>
  <si>
    <t>PRESTAR LOS SERVICIOS DE APOYO A LA GESTION PARA EL ACOMPAÑAMIENTO A LA CIUDADANÍA, SOPORTE LOGÍSTICO Y DIFUSIÓN DE LAS ACTIVIDADES
PROGRAMADAS DE ESPACIO PUBLICO EN EL MARCO DEL PROYECTO Mejor Espacio público para la cohesión social</t>
  </si>
  <si>
    <t>https://community.secop.gov.co/Public/Tendering/ContractDetailView/Index?UniqueIdentifier=CO1.PCCNTR.7788576</t>
  </si>
  <si>
    <t>211-2025-CPS-P (131036)</t>
  </si>
  <si>
    <t>YEIMI PAOLA GALLEGO HENAO</t>
  </si>
  <si>
    <t>PRESTARSERVICIOSPROFESIONALESALFONDODEDESARROLLOLOCALDEBARRIOSUNIDOS,APOYANDOLAPLANEACIÓN,IMPLEMENTACIÓNYARTICULACIÓNDESDELALÍNEADESALUD E INTEGRACIÓN SOCIAL, APORTANDO A LAS ESTRATEGIAS DE TERRITORIALIZACIÓN Y TRANSVERSALIZACIÓN EN EL MARCO DEL PLAN DE DESARROLLO LOCAL.'</t>
  </si>
  <si>
    <t>https://community.secop.gov.co/Public/Tendering/ContractDetailView/Index?UniqueIdentifier=CO1.PCCNTR.7790588</t>
  </si>
  <si>
    <t>212-2025-CPS-P (130333)</t>
  </si>
  <si>
    <t>JAVIER GIOVANNI ESCAMILLA HERRERA</t>
  </si>
  <si>
    <t>PRESTAR LOS SERVICIOS PROFESIONALES COMO ABOGADO(A) PARA APOYAR JURÍDICA Y TÉCNICAMENTE EL DESARROLLO DE LAS ACTIVIDADES ENCAMINADAS AL CUMPLIMIENTODE LAS METAS ESTABLECIDAS EN LOS PLANES DE TRABAJO SUSCRITOS PARA TODOS ASUNTOS JURÍDICOS RELACIONADOS CON TEMAS DE ESTABLECIMIENTOS DE COMERCIOESPACIO PÚBLICO, OBRAS Y URBANISMO, PROPIEDAD HORIZONTAL, DERECHOS DE PEPETICIONES ENTES DE CONTROL Y PARQUEADEROS</t>
  </si>
  <si>
    <t>https://community.secop.gov.co/Public/Tendering/ContractDetailView/Index?UniqueIdentifier=CO1.PCCNTR.7809158</t>
  </si>
  <si>
    <t>213-2025-CPS-P(132009)</t>
  </si>
  <si>
    <t>JAVIER IVÁN DELGADO CAMARGO</t>
  </si>
  <si>
    <t>3 meses 30 días.</t>
  </si>
  <si>
    <t>https://community.secop.gov.co/Public/Tendering/ContractDetailView/Index?UniqueIdentifier=CO1.PCCNTR.7809089</t>
  </si>
  <si>
    <t>En ejecución y seguimiento por parte del apoyo a la supervisión.</t>
  </si>
  <si>
    <t>214-2025 CPS-AG (130171)</t>
  </si>
  <si>
    <t>CÉSAR AUGUSTO CORTÉS DÍAZ</t>
  </si>
  <si>
    <t>https://community.secop.gov.co/Public/Tendering/ContractDetailView/Index?UniqueIdentifier=CO1.PCCNTR.7809131</t>
  </si>
  <si>
    <t>215-2025-CPS-AG(131081)</t>
  </si>
  <si>
    <t>LUCY HERMELINDA SUAREZ ARGUELLO</t>
  </si>
  <si>
    <t>https://community.secop.gov.co/Public/Tendering/ContractDetailView/Index?UniqueIdentifier=CO1.PCCNTR.7815536</t>
  </si>
  <si>
    <t>216-2025-CPS-P (130163)</t>
  </si>
  <si>
    <t>JUAN PABLO SERNA CARDONA</t>
  </si>
  <si>
    <t>PRESTARSERVICIOSPROFESIONALESPARAAPOYARTÉCNICAMENTELASDISTINTASETAPASDELOSPROCESOSDECOMPETENCIADELAALCALDÍALOCAL PARA LA DEPURACIÓN DE ACTUACIONES ADMINISTRATIVAS.”.</t>
  </si>
  <si>
    <t>https://community.secop.gov.co/Public/Tendering/ContractDetailView/Index?UniqueIdentifier=CO1.PCCNTR.7809355</t>
  </si>
  <si>
    <t>217-2025-CPS-AG (130509)</t>
  </si>
  <si>
    <t>LUISA MARÍA MURILLO LOREO</t>
  </si>
  <si>
    <t>PPRESTAR SERVICIOS DE APOYO TÉCNICO AL ÁREA DE GESTIÓN DEL DESARROLLO ADMINISTRATIVA Y FINANCIERA EN ELDESARROLLO DEL PROYECTO DE INVERSIÓN YULIANA SAMBONI PARA LA PROMOCIÓN DE LA PARTICIPACIÓN DE LAS MUJERES, Y EN LAS ACTIVIDADES NECESARIAS PARA LA EQUIDAD DE GÉNERO CON EL FIN DE MATERIALIZAR EN LA LOCALIDAD LAS ESTRATEGIAS DE TERRITORIALIZACIÓN Y TRANS</t>
  </si>
  <si>
    <t>https://community.secop.gov.co/Public/Tendering/ContractDetailView/Index?UniqueIdentifier=CO1.PCCNTR.7812006</t>
  </si>
  <si>
    <t>218-2025-CPS-P (132387</t>
  </si>
  <si>
    <t>LILIANA MACHADO BOTERO</t>
  </si>
  <si>
    <t>PRESTAR SERVICIOS PROFESIONALES A LAALCALDÍA LOCAL DE BARRIOS UNIDOS PARA APOYAR LA GESTIÓN Y EL SEGUIMIENTO DE ESTRATEGIAS Y ACUERDOS DE ESPACIO PUBLICO QUE PERMITAN UNA AMPLIA PARTICIPACIÓN CIUDADANA, EN EL MARCO, SEGUIMIENTO Y DESARROLLO DEL PLAN DE DESARROLLO LOCAL.</t>
  </si>
  <si>
    <t>https://community.secop.gov.co/Public/Tendering/ContractDetailView/Index?UniqueIdentifier=CO1.PCCNTR.7811541</t>
  </si>
  <si>
    <t>219-2025-CPS-AG (130171)</t>
  </si>
  <si>
    <t>CATALINA RODRÍGUEZ RINCÓN</t>
  </si>
  <si>
    <t>https://community.secop.gov.co/Public/Tendering/ContractDetailView/Index?UniqueIdentifier=CO1.PCCNTR.7812167</t>
  </si>
  <si>
    <t>220-2025-CPS-P (132387 )</t>
  </si>
  <si>
    <t>OMAR STEVEN MÉNDEZ BERNAL</t>
  </si>
  <si>
    <t>PRESTAR SERVICIOS PROFESIONALES A LA ALCALDÍA LOCAL DE BARRIOS UNIDOS PARA APOYAR LA GESTIÓN Y EL SEGUIMIENTO DE ESTRATEGIAS Y ACUERDOS DE ESPACIO PUBLICO QUE PERMITAN UNA AMPLIA PARTICIPACIÓN CIUDADANA, EN EL MARCO, SEGUIMIENTO Y DESARROLLO DEL PLAN DE DESARROLLO LOCAL.</t>
  </si>
  <si>
    <t>2 meses 10 días.</t>
  </si>
  <si>
    <t>https://community.secop.gov.co/Public/Tendering/ContractDetailView/Index?UniqueIdentifier=CO1.PCCNTR.7826539</t>
  </si>
  <si>
    <t>221-2025 CPS (132379)</t>
  </si>
  <si>
    <t>Prestación de Servicios</t>
  </si>
  <si>
    <t>Selección abreviada subasta inversa</t>
  </si>
  <si>
    <t>GRANADINA DE VIGILANCIA LTDA.</t>
  </si>
  <si>
    <t>PRESTAR LOS SERVICIOS DE VIGILANCIA Y SEGURIDAD PRIVADA, MEDIANTE LA GUARDA, CUSTODIA Y PROTECCIÓN DE USUARIOS/AS, FUNCIONARIOS/AS Y PERSONAS EN GENERAL, UTILIZANDO ARMAS Y/O SIN ARMAS, ASÍ COMO MEDIOS TECNOLÓGICOS. ESTO INCLUYE LA IMPLEMENTACIÓN DE CONTROLES DE INGRESO Y SALIDA EN LAS INSTALACIONES DE LA ENTIDAD, GARANTIZANDO LA PROTECCIÓN DE LOS BIENES MUEBLES E INMUEBLES DONDE SE DESARROLLE LA MISIONALIDAD DE LA ENTIDAD O QUE LLEGUEN A SER PROPIEDAD DEL FONDO DE DESARROLLO LOCAL DE BARRIOS UNIDOS</t>
  </si>
  <si>
    <t>https://community.secop.gov.co/Public/Tendering/ContractDetailView/Index?UniqueIdentifier=CO1.PCCNTR.7817085</t>
  </si>
  <si>
    <t>222-2025-CPS-P (132390)</t>
  </si>
  <si>
    <t>LUIS ENRIQUE GARCÉS VÉLEZ</t>
  </si>
  <si>
    <t>PRESTAR LOS SERVICIOS PROFESIONALES AL
ÁREA DE GESTIÓN POLICIVA PARA VERIFICAR EL CUMPLIMIENTO DE LAS ÓRDENES EMANADAS POR LA
ALCALDESA LOCAL Y POR LAS DIFERENTES AUTORIDADES EN RELACIÓN CON LA INSPECCIÓN VIGILANCIA,
CONTROL, RECUPERACIÓN Y MANTENIMIENTO DE LAS ÁREAS RECUPERADAS VÍA ADMINISTRATIVA O
DECLARADAS ZONAS DE SEGURIDAD, ELABORANDO LOS ACTOS ADMINISTRATIVOS Y POLICIVOS PARA
GARANTIZAR EL DEBIDO PROCESO FRENTE A TODO EL COMPONENTE DE ESPACIO PÚBLICO DE LA
LOCALIDAD, QUÉ PERMITA SU RECUPERACIÓN INTEGRAL POR LA VÍA POLICIVA Y/O ADMINISTRATIVA. de
acuerdo con lo contemplado en el(los) proyecto(s) 2679 --- MEJOR ESPACIO PÚBLICO PARA LA COHESIÓN SOCIAL</t>
  </si>
  <si>
    <t>https://community.secop.gov.co/Public/Tendering/ContractDetailView/Index?UniqueIdentifier=CO1.PCCNTR.7830660</t>
  </si>
  <si>
    <t>223-2025 CPS (132961)</t>
  </si>
  <si>
    <t>Mínima cuantía</t>
  </si>
  <si>
    <t>FREDY VILLALBONA AMOROCHO - FUMIFUEGOS SANTANDER</t>
  </si>
  <si>
    <t>PRESTAR EL SERVICIO DE ADQUISICIÓN, REVISIÓN, INSPECCIÓN Y MANTENIMIENTO PREVENTIVO Y CORRECTIVO EN CUMPLIMIENTO CON LA NORMATIVIDAD DE LOS EXTINTORES UBICADOS EN LAS SEDES DEL FONDO DE DESARROLLO LOCAL DE BARRIOS UNIDOS</t>
  </si>
  <si>
    <t>https://community.secop.gov.co/Public/Tendering/ContractDetailView/Index?UniqueIdentifier=CO1.PCCNTR.7833569</t>
  </si>
  <si>
    <t>224-2025-CPS-P(132803)</t>
  </si>
  <si>
    <t>ÓSACR ALEJANDRO GUERRA ARANGO</t>
  </si>
  <si>
    <t>https://community.secop.gov.co/Public/Tendering/ContractDetailView/Index?UniqueIdentifier=CO1.PCCNTR.7834443</t>
  </si>
  <si>
    <t>225-2025-CPS-P (132805)</t>
  </si>
  <si>
    <t>INGRID TATIANA CARO RODRÍGUEZ</t>
  </si>
  <si>
    <t>PRESTAR SERVICIOS PROFESIONALES PARA ACOMPAÑAR LOS PROCESOS DE PLANEACIÓN LOCAL QUE APUNTEN A LA MATERIALIZACIÓN DE LA POLÍTICA PUBLICA DE MUJERES Y EQUIDAD DE GÉNERO EN BARRIOS UNIDOS</t>
  </si>
  <si>
    <t>https://community.secop.gov.co/Public/Tendering/ContractDetailView/Index?UniqueIdentifier=CO1.PCCNTR.7834302</t>
  </si>
  <si>
    <t>226-2025-CPS-P (130518)</t>
  </si>
  <si>
    <t>JUAN DAVID GONZÁLEZ ESGUERRA</t>
  </si>
  <si>
    <t>PRESTAR SERVICIOS PROFESIONALES AL ÁREA DE GESTIÓN DEL DESARROLLO ADMINISTRATIVA Y FINANCIERA PARA APOYAR LA IMPLEMENTACIÓN Y SEGUIMIENTO DE LOS PROYECTOS Y CONTRATOS SUSCRITOS POR EL FDLBU DIRIGIDOS AL CUMPLIMIENTO DEL PROYECTO REACTIVANDO TALENTOS FORTALECEMOS COMUNIDADES</t>
  </si>
  <si>
    <t>https://community.secop.gov.co/Public/Tendering/ContractDetailView/Index?UniqueIdentifier=CO1.PCCNTR.7834325</t>
  </si>
  <si>
    <t>227-2025-CPS-P (130528)</t>
  </si>
  <si>
    <t>BERTHA BIBIANA CELY ARDILA</t>
  </si>
  <si>
    <t>https://community.secop.gov.co/Public/Tendering/ContractDetailView/Index?UniqueIdentifier=CO1.PCCNTR.7837194</t>
  </si>
  <si>
    <t>228-2025-CPS-P (130338)</t>
  </si>
  <si>
    <t>YERSON FABIÁN DELGADILLO PÁEZ</t>
  </si>
  <si>
    <t>https://community.secop.gov.co/Public/Tendering/ContractDetailView/Index?UniqueIdentifier=CO1.PCCNTR.7837488</t>
  </si>
  <si>
    <t>229-2025-CPS-P (130333)</t>
  </si>
  <si>
    <t>JOSÉ JAVIER MESA CÉSPEDES</t>
  </si>
  <si>
    <t>PRESTAR LOS SERVICIOS PROFESIONALES COMO ABOGADO(A) PARA APOYAR JURÍDICA Y TÉCNICAMENTE EL DESARROLLO DE LAS ACTIVIDADES ENCAMINADAS AL CUMPLIMIENTODE LAS METAS ESTABLECIDAS EN LOS PLANES DE TRABAJO SUSCRITOS PARA TODOS ASUNTOS JURÍDICOS RELACIONADOS CON TEMAS DE ESTABLECIMIENTOS DE COMERCIOESPACIO PÚBLICO, OBRAS Y URBANISMO, PROPIEDAD HORIZONTAL, DERECHOS DE PEPETICIONES ENTES DE CONTROL Y PARQUEADEROS.</t>
  </si>
  <si>
    <t>https://community.secop.gov.co/Public/Tendering/ContractDetailView/Index?UniqueIdentifier=CO1.PCCNTR.7837716</t>
  </si>
  <si>
    <t>230-2025-CPS-P(132805)</t>
  </si>
  <si>
    <t>ERIKA TATIANA ÁVILA CUELLAR</t>
  </si>
  <si>
    <t>https://community.secop.gov.co/Public/Tendering/ContractDetailView/Index?UniqueIdentifier=CO1.PCCNTR.7838062</t>
  </si>
  <si>
    <t>232-2025-CPS-AG (130341)</t>
  </si>
  <si>
    <t>ALFONSO BORDA RODRÍGUEZ</t>
  </si>
  <si>
    <t>https://community.secop.gov.co/Public/Tendering/ContractDetailView/Index?UniqueIdentifier=CO1.PCCNTR.7838710</t>
  </si>
  <si>
    <t>233-2025 - CPS-P (132390)</t>
  </si>
  <si>
    <t>SANDRA LLIRLEY AMAYA PEDRAZA</t>
  </si>
  <si>
    <t>PRESTAR LOS SERVICIOS PROFESIONALES AL ÁREA DE GESTIÓN POLICIVA PARA VERIFICAR EL CUMPLIMIENTO DE LAS ÓRDENES EMANADAS POR LA ALCALDESA LOCAL Y POR LAS DIFERENTES AUTORIDADES EN RELACIÓN CON LA INSPECCIÓN VIGILANCIA, CONTROL, RECUPERACIÓN Y MANTENIMIENTO DE LAS ÁREAS RECUPERADAS VÍA ADMINISTRATIVA O DECLARADAS ZONAS DE SEGURIDAD, ELABORANDO LOS ACTOS ADMINISTRATIVOS Y POLICIVOS PARA GARANTIZAR EL DEBIDO PROCESO FRENTE A TODO EL COMPONENTE DE ESPACIO PÚBLICO DE LA LOCALIDAD, QUÉ PERMITA SU RECUPERACIÓN INTEGRAL POR LA VÍA POLICIVA Y/O ADMINISTRATIVA.</t>
  </si>
  <si>
    <t>2 meses 1 días.</t>
  </si>
  <si>
    <t>https://community.secop.gov.co/Public/Tendering/ContractDetailView/Index?UniqueIdentifier=CO1.PCCNTR.7845999</t>
  </si>
  <si>
    <t>234-2025-CPS-AG (130410)</t>
  </si>
  <si>
    <t>ANA MARÍA ARCE ÁLVAREZ</t>
  </si>
  <si>
    <t>PRESTAR SERVICIOS DE APOYO TÉCNICO AL ÁREA DE GESTIÓN DEL DESARROLLO ADMINISTRATIVA Y FINANCIERA EN LAS ACTIVIDADES DE PEDAGOGÍA DEL CODIGO NACIONAL DE SEGURIDAD Y CONVIVENCIA, PROMOCIÓN DE LA CONVIVENCIA Y DE ATENCIÓN DE MOVILIZACIONES Y AGLOMERACIONES EN EL TERRITORIO</t>
  </si>
  <si>
    <t>https://community.secop.gov.co/Public/Tendering/ContractDetailView/Index?UniqueIdentifier=CO1.PCCNTR.7840221</t>
  </si>
  <si>
    <t>235-2025-CPS-P(130510)</t>
  </si>
  <si>
    <t>FREDDY SANTIAGO ORTEGON TORO</t>
  </si>
  <si>
    <t>PRESTAR SERVICIOS PROFESIONALES PARA APOYAR LOS PROCESOS DE PLANEACIÓN LOCAL QUE APUNTEN A LA MATERIALIZACIÓN DE LA POLÍTICA PUBLICA DE MUJERES Y EQUIDAD DE GÉNERO EN BARRIOS UNIDOS.</t>
  </si>
  <si>
    <t>2 meses 9 días.</t>
  </si>
  <si>
    <t>https://community.secop.gov.co/Public/Tendering/ContractDetailView/Index?UniqueIdentifier=CO1.PCCNTR.7840292</t>
  </si>
  <si>
    <t>237-2025-CPS-AG (133229)</t>
  </si>
  <si>
    <t>HAMER YESITH MARTÍNEZ LINERO</t>
  </si>
  <si>
    <t>APOYAR EN LAS TAREAS OPERATIVAS DE CARÁCTER ARCHIVÍSTICO DESARROLLADAS EN LA ALCALDÍA LOCAL PARA GARANTIZAR LA APLICACIÓN CORRECTA DE LOS PROCEDIMIENTOS TÉCNICOS</t>
  </si>
  <si>
    <t>https://community.secop.gov.co/Public/Tendering/ContractDetailView/Index?UniqueIdentifier=CO1.PCCNTR.7900435</t>
  </si>
  <si>
    <t>238-2025-CPS-P (131657)</t>
  </si>
  <si>
    <t>CATALINA TRIGOS VARGAS</t>
  </si>
  <si>
    <t>PRESTAR SERVICIOS PROFESIONALES PARA LA IMPLEMENTACIÓN DE LOS PLANES Y ESTRATEGIAS DE COMUNICACIÓN INTERNA Y EXTERNA A LA JUNTA ADMINISTATORA LOCAL</t>
  </si>
  <si>
    <t>https://community.secop.gov.co/Public/Tendering/ContractDetailView/Index?UniqueIdentifier=CO1.PCCNTR.7903920</t>
  </si>
  <si>
    <t>239-2025-CPS-P(133200)</t>
  </si>
  <si>
    <t>MILDRED ELIANA RODÍGUEZ QUEVEDO</t>
  </si>
  <si>
    <t>PRESTACION DE SERVICIOS PROFESIONALES PARA ACOMPAÑAR EL (LA) ALCALDE (SA) LOCAL EN LA GESTIÓN DE LOS ASUNTOS RELACIONADOS CON LA CREACIÓN DE UNA NUEVA IDENTIDAD BOGOTANA</t>
  </si>
  <si>
    <t xml:space="preserve">7 meses </t>
  </si>
  <si>
    <t>https://community.secop.gov.co/Public/Tendering/ContractDetailView/Index?UniqueIdentifier=CO1.PCCNTR.7930529</t>
  </si>
  <si>
    <t>240-2025-CPS-P (133124)</t>
  </si>
  <si>
    <t>SANTIAGO TORRES VILLANUEVA</t>
  </si>
  <si>
    <t>PRESTAR SERVICIOS PROFESIONALES ESPECIALIZADOS AL ÁREA DE GESTIÓN DEL DESARROLLO ADMINISTRATIVA Y FINANCIERA, EN LA ESTRUCTURACIÒN Y/O REVISIÓN DE LOS PROCESOS RELACIONADOS CON LA ADQUISICIÓN DE BIENES Y SERVICIOS Y ATENDER LOS ASUNTOS JURÍDICOS REQUERIDOS EN EL DESARROLLO DE LA GESTIÓN CONTRACTUAL DEL FDLBU, DE CONFORMIDAD CON LA CON LA NORMATIVIDAD VIGENTE.</t>
  </si>
  <si>
    <t>https://community.secop.gov.co/Public/Tendering/ContractDetailView/Index?UniqueIdentifier=CO1.PCCNTR.7932733</t>
  </si>
  <si>
    <t>241-2025 CPS-AG (133234)</t>
  </si>
  <si>
    <t>LUZ MARINA TIQUE CORREA</t>
  </si>
  <si>
    <t>PRESTAR LOS SERVICIOS DE APOYO EN LAS ACTIVIDADES ADMINISTRATIVAS EN EL ÁREA GESTIÓN DE DESARROLLO LOCAL, PARA EL LOGRO DE LAS METAS DE GESTIÓN DE LA VIGENCIA</t>
  </si>
  <si>
    <t>https://community.secop.gov.co/Public/Tendering/ContractDetailView/Index?UniqueIdentifier=CO1.PCCNTR.7936506</t>
  </si>
  <si>
    <t>242-2025 CPS (133438)</t>
  </si>
  <si>
    <t>CAR SCANNERS S.A.S.</t>
  </si>
  <si>
    <t>PRESTAR EL SERVICIO DE MANTENIMIENTO PREVENTIVO Y CORRECTIVO INCLUIDA LA MANO DE OBRA, AUTOPARTES Y ACCESORIOS ORIGINALES, PARA LOS VEHICULOS ASIGNADOS AL FONDO DE DESARROLLO LOCAL DE BARRIOS UNIDOS.</t>
  </si>
  <si>
    <t>9 meses 11 días.</t>
  </si>
  <si>
    <t>https://community.secop.gov.co/Public/Tendering/ContractDetailView/Index?UniqueIdentifier=CO1.PCCNTR.7932490</t>
  </si>
  <si>
    <t>243-2025-CPS-AG(133450)</t>
  </si>
  <si>
    <t>LAURA LIZETH PRIETO TIQUE</t>
  </si>
  <si>
    <t>https://community.secop.gov.co/Public/Tendering/ContractDetailView/Index?UniqueIdentifier=CO1.PCCNTR.7944351</t>
  </si>
  <si>
    <t>244-2025-CPS-AG(132389)</t>
  </si>
  <si>
    <t>JAROL FELIPE ARIAS MUÑOZ</t>
  </si>
  <si>
    <t>PRESTAR LOS SERVICIOS DE APOYO A LA GESTION PARA EL ACOMPAÑAMIENTO A LA CIUDADANÍA, SOPORTE LOGÍSTICO Y DIFUSIÓN DE LAS ACTIVIDADES
PROGRAMADAS DE ESPACIO PUBLICO EN EL MARCO DEL PROYECTO ¿Mejor Espacio público para la
cohesión social'.</t>
  </si>
  <si>
    <t>1 meses 7 días.</t>
  </si>
  <si>
    <t>https://community.secop.gov.co/Public/Tendering/ContractDetailView/Index?UniqueIdentifier=CO1.PCCNTR.7947879</t>
  </si>
  <si>
    <t>245-2025 CPS-P(132390)</t>
  </si>
  <si>
    <t>SOFÍA SUÁREZ DELGADO</t>
  </si>
  <si>
    <t>PRESTAR LOS SERVICIOS PROFESIONALES AL ÁREA DE GESTIÓN POLICIVA PARA VERIFICAR EL CUMPLIMIENTO DE LAS ÓRDENES EMANADAS POR LA ALCALDESA LOCAL Y POR LAS DIFERENTES AUTORIDADES EN RELACIÓN CON LA INSPECCIÓN VIGILANCIA, CONTROL, RECUPERACIÓN Y MANTENIMIENTO DE LAS ÁREAS RECUPERADAS VÍA ADMINISTRATIVA O DECLARADAS ZONAS DE SEGURIDAD, ELABORANDO LOS ACTOS ADMINISTRATIVOS Y POLICIVOS PARA GARANTIZAR EL DEBIDO PROCESO FRENTE A TODO EL COMPONENTE DE ESPACIO PÚBLICO DE LA LOCALIDAD, QUÉ PERMITA SU RECUPERACIÓN INTEGRAL POR LA VÍA POLICIVA Y/O ADMINISTRATIVA</t>
  </si>
  <si>
    <t>https://community.secop.gov.co/Public/Tendering/ContractDetailView/Index?UniqueIdentifier=CO1.PCCNTR.7947889</t>
  </si>
  <si>
    <t>246-2025-CPS-AG (133202)</t>
  </si>
  <si>
    <t>JUAN PABLO CRISPÍN MONTAÑA</t>
  </si>
  <si>
    <t>PRESTAR SERVICIOS DE APOYO ASISTENCIAL EN LAS ACTIVIDADES PEDAGOGICAS Y DE PROMOCION DEL PROYECTO BOGOTANEIDAD</t>
  </si>
  <si>
    <t>https://community.secop.gov.co/Public/Tendering/ContractDetailView/Index?UniqueIdentifier=CO1.PCCNTR.7951295</t>
  </si>
  <si>
    <t>247-2025-CPS-AG (133202)</t>
  </si>
  <si>
    <t>JUAN NICOLÁS MORA OVALLE</t>
  </si>
  <si>
    <t>10 días.</t>
  </si>
  <si>
    <t>https://community.secop.gov.co/Public/Tendering/ContractDetailView/Index?UniqueIdentifier=CO1.PCCNTR.7957574</t>
  </si>
  <si>
    <t>248-2025 CPS-P(133198)</t>
  </si>
  <si>
    <t>LEONARDO CASTILLO GIL</t>
  </si>
  <si>
    <t>PRESTAR LOS SERVICIOS PROFESIONALES PARA EL ACOMPAÑAMIENTO EN LA ACCIONES DE SEGUIMIENTO Y CONTROL DEL PROYECTO BOGOTANEIDAD (CREACIÓN DE UNA NUEVA IDENTIDAD BOGOTANA)</t>
  </si>
  <si>
    <t>14 días.</t>
  </si>
  <si>
    <t>https://community.secop.gov.co/Public/Tendering/ContractDetailView/Index?UniqueIdentifier=CO1.PCCNTR.7965655</t>
  </si>
  <si>
    <t>249-2025-CPS-AG(133201)</t>
  </si>
  <si>
    <t>ADRIANA MARÍA ZÚÑIGA CUELLAR</t>
  </si>
  <si>
    <t>PRESTAR SERVICIOS DE APOYO TÉCNICO AL ÁREA DE GESTIÓN DEL DESARROLLO ADMINISTRATIVA Y FINANCIERA EN LAS ACTIVIDADES DE PEDAGOGÍA Y PROMOCIÓN DEL PROYECTO DENOMINADO BOGOTANEIDAD</t>
  </si>
  <si>
    <t>https://community.secop.gov.co/Public/Tendering/ContractDetailView/Index?UniqueIdentifier=CO1.PCCNTR.7967962</t>
  </si>
  <si>
    <t>250-2025-CPS-P (133180)</t>
  </si>
  <si>
    <t>PRESTAR SERVICIOS PROFESIONALES AL ÁREA DE GESTIÓN POLICIVA Y JURÍDICA, REALIZANDO LA GESTIÓN TÉCNICA Y ADMINISTRATIVA POR MEDIO DE VISITAS, ACOMPAÑAMIENTO, APOYO A CAPACITACIONES, SOCIALIZACIÓN, SENSIBILIZACIÓN, CONTROL Y VERIFICACIÓN DE REGLAMENTOS TÉCNICOS Y METROLOGÍA LEGAL</t>
  </si>
  <si>
    <t>3 meses 14 días.</t>
  </si>
  <si>
    <t>https://community.secop.gov.co/Public/Tendering/ContractDetailView/Index?UniqueIdentifier=CO1.PCCNTR.7965669</t>
  </si>
  <si>
    <t>251-2025-CPS-AG(133129)</t>
  </si>
  <si>
    <t>JUAN CAMILO GORDILLO CANTOR</t>
  </si>
  <si>
    <t>PRESTAR LOS SERVICIOS DE APOYO ASISTENCIAL PARA LA PROMOCIÓN, ORIENTACIÓN Y EL FORTALECIMIENTO DE LOS PROCESOS DEPORTIVOS Y RECREATIVOS IMPULSADOS POR LA ALCALDÍA LOCAL.</t>
  </si>
  <si>
    <t>https://community.secop.gov.co/Public/Tendering/ContractDetailView/Index?UniqueIdentifier=CO1.PCCNTR.7967359</t>
  </si>
  <si>
    <t>252-2025 CPS -P(133183)</t>
  </si>
  <si>
    <t>GUSTAVO ADOLFO ROMERO WILCHES</t>
  </si>
  <si>
    <t>PRESTAR SERVICIOS PROFESIONALES AL FONDO DE DESARROLLO LOCAL DE BARRIOS UNIDOS, APOYANDO LA PLANEACIÓN, IMPLEMENTACIÓN Y ARTICULACIÓN DESDE LOS PROYECTOS DE INVERSIÓN DE SALUD E INTEGRACIÓN SOCIAL APORTANDO A LAS ESTRATEGIAS DE TERRITORIALIZACIÓN Y TRANSVERSALIZACIÓN EN EL MARCO DEL PLAN DE DESARROLLO LOCAL.</t>
  </si>
  <si>
    <t>3 meses 15 días.</t>
  </si>
  <si>
    <t>https://community.secop.gov.co/Public/Tendering/ContractDetailView/Index?UniqueIdentifier=CO1.PCCNTR.7968909</t>
  </si>
  <si>
    <t>253-2025-CPS-AG (133202)</t>
  </si>
  <si>
    <t>MÓNICA MACANA TORRES</t>
  </si>
  <si>
    <t>https://community.secop.gov.co/Public/Tendering/ContractDetailView/Index?UniqueIdentifier=CO1.PCCNTR.7969223</t>
  </si>
  <si>
    <t>254-2025-CPS-AG (133128)</t>
  </si>
  <si>
    <t>SEBASTIÁN LEONARDO PINZÓN RANDAZZO</t>
  </si>
  <si>
    <t>PRESTAR LOS SERVICIOS TECNICOS A LA GESTIÓN DEL DESARROLLO LOCAL ORIENTADOS AL DEPORTE EN PROCESOS FORMACION, CULTURA FISICA Y ENTRENAMIENTO DEPORTIVO.</t>
  </si>
  <si>
    <t>https://community.secop.gov.co/Public/Tendering/ContractDetailView/Index?UniqueIdentifier=CO1.PCCNTR.7986097</t>
  </si>
  <si>
    <t>255-2025-CPS-AG(133129)</t>
  </si>
  <si>
    <t>MELISSA KIMBERLY REYES CHÍA</t>
  </si>
  <si>
    <t>https://community.secop.gov.co/Public/Tendering/ContractDetailView/Index?UniqueIdentifier=CO1.PCCNTR.7990363</t>
  </si>
  <si>
    <t>256-2025 CPS-AG (133013)</t>
  </si>
  <si>
    <t>NATALIA ANDREA GÓMEZ CASTAÑO</t>
  </si>
  <si>
    <t>PRESTAR LOS SERVICIOS DE APOYO A LA GESTION PARA LA OPERACIÓN, PRESTACIÓN, SEGUIMIENTO Y CUMPLIMIENTO DE LOS PROCEDIMIENTOS ADMINISTRATIVOS, OPERATIVOS Y PROGRAMÁTICOS DEL SERVICIO APOYO ECONÓMICO TIPO C QUE CONTRIBUYAN A LA GARANTIA DE LOS DERECHOS DE LA POBLACIÓN MAYOR EN EL MARCO DE LA POLÍTICA PÚBLICA SOCIAL PARA EL ENVEJECIMIENTO Y LA VEJEZ EN EL DISTRITO CAPITAL A CARGO DE LA ALCALDIA LOCAL.</t>
  </si>
  <si>
    <t>https://community.secop.gov.co/Public/Tendering/ContractDetailView/Index?UniqueIdentifier=CO1.PCCNTR.7993015</t>
  </si>
  <si>
    <t>257-2025 CPS-AG (133201)</t>
  </si>
  <si>
    <t>EDWIN JAVIER MONTAÑA GARZÓN</t>
  </si>
  <si>
    <t>PRESTAR SERVICIOS DE APOYO TÉCNICO AL ÁREA DE GESTIÓN DEL DESARROLLO ADMINISTRATIVA Y FINANCIERA EN LAS ACTIVIDADES DE PEDAGOGÍA Y PROMOCIÓN DEL PROYECTO DENOMINADO BOGOTANEIDAD.</t>
  </si>
  <si>
    <t>https://community.secop.gov.co/Public/Tendering/ContractDetailView/Index?UniqueIdentifier=CO1.PCCNTR.8006385</t>
  </si>
  <si>
    <t>258-2025 CPS-AG (133114)</t>
  </si>
  <si>
    <t>DIANA CAROLINA CRUZ ROJAS</t>
  </si>
  <si>
    <t>PRESTAR SERVICIOS TECNICOS AL ÁREA DE GESTIÓN DEL DESARROLLO LOCAL PARA APOYAR LA PROMOCIÓN, ARTICULACIÓN, ACOMPAÑAMIENTO Y SEGUIMIENTO EN MATERIA SOCIAL PARA IMPULSAR EL DESARROLLO DE LAS ACTIVIDADES RELACIONADAS CON LA POBLACIÓN LGBTI EN LA LOCALIDAD.</t>
  </si>
  <si>
    <t>https://community.secop.gov.co/Public/Tendering/ContractDetailView/Index?UniqueIdentifier=CO1.PCCNTR.8007469</t>
  </si>
  <si>
    <t>259-2025-CPS-AG(133129)</t>
  </si>
  <si>
    <t>LEIDY STEFANIA BERNAL GÓMEZ</t>
  </si>
  <si>
    <t>https://community.secop.gov.co/Public/Tendering/ContractDetailView/Index?UniqueIdentifier=CO1.PCCNTR.8007614</t>
  </si>
  <si>
    <t>260-2025-CPS-AG (133129)</t>
  </si>
  <si>
    <t>LADY JOHANA MÉNDEZ JIMÉNEZ</t>
  </si>
  <si>
    <t>https://community.secop.gov.co/Public/Tendering/ContractDetailView/Index?UniqueIdentifier=CO1.PCCNTR.8007809</t>
  </si>
  <si>
    <t>261-2025 CPS-AG (133128)</t>
  </si>
  <si>
    <t>DENNIS JAVIER GUERRERO GAMBA</t>
  </si>
  <si>
    <t>https://community.secop.gov.co/Public/Tendering/ContractDetailView/Index?UniqueIdentifier=CO1.PCCNTR.8007120</t>
  </si>
  <si>
    <t>262-2025-CPS-AG (133129)</t>
  </si>
  <si>
    <t>ADRIANA DEL PILAR MUNAR GARCÍA</t>
  </si>
  <si>
    <t>https://community.secop.gov.co/Public/Tendering/ContractDetailView/Index?UniqueIdentifier=CO1.PCCNTR.8014822</t>
  </si>
  <si>
    <t>263-2025 CPS-AG (133129)</t>
  </si>
  <si>
    <t>JUAN CAMILO ROCHA TORRES</t>
  </si>
  <si>
    <t>https://community.secop.gov.co/Public/Tendering/ContractDetailView/Index?UniqueIdentifier=CO1.PCCNTR.8033978</t>
  </si>
  <si>
    <t>265-2025-CPS-AG(133128)</t>
  </si>
  <si>
    <t>JAIME ALBERTO CELY JARAMILLO</t>
  </si>
  <si>
    <t>https://community.secop.gov.co/Public/Tendering/ContractDetailView/Index?UniqueIdentifier=CO1.PCCNTR.8043132</t>
  </si>
  <si>
    <t>266-2025 CPS-AG (133580)</t>
  </si>
  <si>
    <t>OMAR ORLANDO BARÓN VELASCO</t>
  </si>
  <si>
    <t>https://community.secop.gov.co/Public/Tendering/ContractDetailView/Index?UniqueIdentifier=CO1.PCCNTR.8045368</t>
  </si>
  <si>
    <t>267-2025-CPS-AG (133580)</t>
  </si>
  <si>
    <t>LIDA CONSTANZA LEAL CARREÑO</t>
  </si>
  <si>
    <t>https://community.secop.gov.co/Public/Tendering/ContractDetailView/Index?UniqueIdentifier=CO1.PCCNTR.8057687</t>
  </si>
  <si>
    <t>268-2025-CPS-AG(133129)</t>
  </si>
  <si>
    <t>GILBERSON LEANDRO PÉREZ URUEÑA</t>
  </si>
  <si>
    <t>https://community.secop.gov.co/Public/Tendering/ContractDetailView/Index?UniqueIdentifier=CO1.PCCNTR.8059242</t>
  </si>
  <si>
    <t>269-2025 CPS-P(133778)</t>
  </si>
  <si>
    <t>LAURA JIMENA RINCÓN ROMERO</t>
  </si>
  <si>
    <t>PRESTAR SERVICIOS PROFESIONALES AL FONDO DE DESARROLLO LOCAL DE BARRIOS UNIDOS, APOYANDO LA PLANEACIÓN, IMPLEMENTACIÓN Y ARTICULACIÓN DESDE LA LÍNEA DE EDUCACIÓN, APORTANDO A LAS ESTRATEGIAS DE TERRITORIALIZACIÓN Y TRANSVERSALIZACIÓN EN EL MARCO DEL PLAN DE DESARROLLO LOCAL.</t>
  </si>
  <si>
    <t>17 días.</t>
  </si>
  <si>
    <t>https://community.secop.gov.co/Public/Tendering/ContractDetailView/Index?UniqueIdentifier=CO1.PCCNTR.8063749</t>
  </si>
  <si>
    <t>270-2025-CPS-AG (133202)</t>
  </si>
  <si>
    <t>YERSON FABIAN DÍAZ CASTIBLANCO</t>
  </si>
  <si>
    <t>https://community.secop.gov.co/Public/Tendering/ContractDetailView/Index?UniqueIdentifier=CO1.PCCNTR.8065814</t>
  </si>
  <si>
    <t>271-2025-CPS-P (133130)</t>
  </si>
  <si>
    <t>CRISTIAN DAVID MEDINA LEÓN</t>
  </si>
  <si>
    <t>PRESTAR LOS SERVICIOS PROFESIONALES ORIENTADOS A LA FORMACIÓN DEPORTIVA, CULTURA FISICA Y ENTRENAMIENTO DEPORTIVO.</t>
  </si>
  <si>
    <t>https://community.secop.gov.co/Public/Tendering/ContractDetailView/Index?UniqueIdentifier=CO1.PCCNTR.8078279</t>
  </si>
  <si>
    <t>272-2025 CPS-P (133578)</t>
  </si>
  <si>
    <t>DANIELA GINETH VEZGA LÓPEZ</t>
  </si>
  <si>
    <t>PRESTAR SERVICIOS PROFESIONALES PARA ADELANTAR LA GESTIÓN JURIDICA DE LOS ASUNTOS DE SEGURIDAD CIUDADANA, CONVIVENCIA Y PREVENCIÓN DE CONFLICTIVIDADES, VIOLENCIAS Y DELITOS EN LA LOCALIDAD DE BARRIOS UNIDOS, EN ATENCION A LA NORMATIVIDAD VIGENTE</t>
  </si>
  <si>
    <t>https://community.secop.gov.co/Public/Tendering/ContractDetailView/Index?UniqueIdentifier=CO1.PCCNTR.8092641</t>
  </si>
  <si>
    <t>273-2025-CPS-AG(134311)</t>
  </si>
  <si>
    <t>ALBILIA MARTÍNEZ GONZÁLEZ</t>
  </si>
  <si>
    <t>PRESTAR SERVICIOS DE APOYO A LA GESTION EN EL ACOMPAÑAMIENTO Y DESARROLLO DE ACTIVIDADES QUE PERMITAN EL FORTALECIMIENTO Y LA MATERIALIZACIÓN DE LA POLÍTICA PUBLICA DE SEGURIDAD, MUJER Y EQUIDAD DE GÉNERO EN LA LOCALIDAD DE BARRIOS UNIDOS.</t>
  </si>
  <si>
    <t>https://community.secop.gov.co/Public/Tendering/ContractDetailView/Index?UniqueIdentifier=CO1.PCCNTR.8111119</t>
  </si>
  <si>
    <t>274-2025-CPS-P (135803)</t>
  </si>
  <si>
    <t>YERINE PAOLA CASSIANI SALGADO</t>
  </si>
  <si>
    <t>PRESTAR SERVICIOS PROFESIONALES A LA ALCALDIA LOCAL DE BARRIOS UNIDOS, GENERANDO APOYO, ACOMPAÑAMIENTO Y ASISTENCIA TÉCNICA, A LAS ESTRATEGIAS QUE FORTALEZCAN UNA MAYOR PARTICIPACIÓN CIUDADANA E INCLUSION DE COMUNIDADES NEGRAS AFROCOLOMBIANAS, RAIZALES Y PALENQUERAS DE LA LOCALIDAD, CONTRIBUYENDO A LOS ESPACIOS DE PARTICIPACION Y EL CUMPLIMIENTO DE METAS EN EL PLAN DE DESARROLLO LOCAL.</t>
  </si>
  <si>
    <t xml:space="preserve">5 meses </t>
  </si>
  <si>
    <t>https://community.secop.gov.co/Public/Tendering/ContractDetailView/Index?UniqueIdentifier=CO1.PCCNTR.8147480</t>
  </si>
  <si>
    <t>281-2025-CPS-AG (136463)</t>
  </si>
  <si>
    <t>https://community.secop.gov.co/Public/Tendering/ContractDetailView/Index?UniqueIdentifier=CO1.PCCNTR.8166782</t>
  </si>
  <si>
    <t>285-2025-CPS-P (138343)</t>
  </si>
  <si>
    <t>SILVIA CAROLINA SEPULVEDA FONSECA</t>
  </si>
  <si>
    <t>PRESTAR SERVICIOS PROFESIONALES PARA ACOMPAÑAR EL (LA) ALCALDE (SA) LOCAL EN LA GESTIÓN DE LOS ASUNTOS RELACIONADOS CON LA CREACIÓN DE UNA NUEVA IDENTIDAD BOGOTANA. de acuerdo con lo contemplado en el(los) proyecto(s) 2678 --- UNA NUEVA IDENTIDAD BOGOTANA.</t>
  </si>
  <si>
    <t>https://community.secop.gov.co/Public/Tendering/ContractDetailView/Index?UniqueIdentifier=CO1.PCCNTR.8228060</t>
  </si>
  <si>
    <t>287-2025-CPS-AG (135083)</t>
  </si>
  <si>
    <t>ALEX MIGUEL VERGARA SOTO</t>
  </si>
  <si>
    <t>PRESTAR SERVICIOS DE APOYO A LA GESTIÓN DE INNOVACIÓN Y TECNOLOGÍAS DE LA INFORMACIÓN Y LAS COMUNICACIONES (TIC), PARA APOYAR LA FORMULACIÓN, EJECUCIÓN, SEGUIMIENTO Y ARTICULACIÓN DE ESTRATEGIAS DE APROPIACIÓN DIGITAL, FORTALECIMIENTO DE COMPETENCIAS DIGITALES, DINAMIZACIÓN DE ESPACIOS TIC Y ATENCIÓN A REQUERIMIENTOS INSTITUCIONALES Y CIUDADANOS, EN LA ALCALDÍA LOCAL DE BARRIOS UNIDOS Y EN CONCORDANCIA CON LOS LINEAMIENTOS DE LAS POLÍTICAS DISTRITALES DEL SECTOR TIC.</t>
  </si>
  <si>
    <t>https://community.secop.gov.co/Public/Tendering/ContractDetailView/Index?UniqueIdentifier=CO1.PCCNTR.8270029</t>
  </si>
  <si>
    <t>288-2025-CPS-P (136473)</t>
  </si>
  <si>
    <t>https://community.secop.gov.co/Public/Tendering/ContractDetailView/Index?UniqueIdentifier=CO1.PCCNTR.8313886</t>
  </si>
  <si>
    <t>289-2025-COP (134748)</t>
  </si>
  <si>
    <t>Contrato de Obra</t>
  </si>
  <si>
    <t>Licitación Pública</t>
  </si>
  <si>
    <t>CONSORCIO UNIDOS O&amp;S</t>
  </si>
  <si>
    <t>REALIZAR A MONTO AGOTABLE POR EL SISTEMA DE PRECIOS UNITARIOS CON FORMULA DE REAJUSTE POR CAMBIO DE VIGENCIA, LAS OBRAS Y ACTIVIDADES DE MANTENIMIENTO, MEJORAMIENTO Y/O DOTACIÓN DE LA INFRAESTRUCTURA FÍSICA EN LOS PARQUES DE LA RED DE PROXIMIDAD, PRIORIZADOS EN LA LOCALIDAD DE BARRIOS UNIDOS DE LA CIUDAD DE BOGOTÁ D.C.</t>
  </si>
  <si>
    <t>4 meses 15 días</t>
  </si>
  <si>
    <t>https://community.secop.gov.co/Public/Tendering/ContractDetailView/Index?UniqueIdentifier=CO1.PCCNTR.8321733</t>
  </si>
  <si>
    <t>291-2025-CPS-P (140883)</t>
  </si>
  <si>
    <t>YURI KATHERINE KOTRINA GODOY</t>
  </si>
  <si>
    <t>PRESTAR SERVICIOS PROFESIONALES AL FONDO DE DESARROLLO
LOCAL DE BARRIOS UNIDOS, EN LA PLANEACIÓN, ARTICULACIÓN, SEGUIMIENTO Y ATENCIÓN
DESDE EL PROYECTO ASOCIADO A INTEGRACIÓN SOCIAL CON EL FIN DE IMPLEMENTAR LAS
ESTRATEGIAS DE TERRITORIALIZACIÓN Y TRANSVERSALIZACIÓN EN EL MARCO DEL PLAN DE
DESARROLLO LOCAL</t>
  </si>
  <si>
    <t>3 meses 30 días</t>
  </si>
  <si>
    <t>https://community.secop.gov.co/Public/Tendering/ContractDetailView/Index?UniqueIdentifier=CO1.PCCNTR.8343460</t>
  </si>
  <si>
    <t>292-2025-CPS-P(141275)</t>
  </si>
  <si>
    <t>PRESTAR LOS SERVICIOS PROFESIONALES PARA ADELANTAR LAS
ACCIONES TENDIENTES AL ACOMPAÑAMIENTO DE LAS INSTANCIAS DE PARTICIPACIÓN
ASIGNADAS EN LA LOCALIDAD, ASÍ COMO APOYAR LA RESPUESTA A REQUERIMIENTOS Y
PETICIONES ASOCIADOS A LOS PROYECTOS DE INVERSIÓN TENDIENTES A LA PARTICIPACIÓN
CIUDADANA.</t>
  </si>
  <si>
    <t>https://community.secop.gov.co/Public/Tendering/ContractDetailView/Index?UniqueIdentifier=CO1.PCCNTR.8353267</t>
  </si>
  <si>
    <t>293-2025 CPS-P (141272)</t>
  </si>
  <si>
    <t>https://community.secop.gov.co/Public/Tendering/ContractDetailView/Index?UniqueIdentifier=CO1.PCCNTR.8360046</t>
  </si>
  <si>
    <t>294-2025-CPS-P(141278)</t>
  </si>
  <si>
    <t>CRISTIAN CAMILO PERICO MARIÑO</t>
  </si>
  <si>
    <t>PRESTAR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t>
  </si>
  <si>
    <t>https://community.secop.gov.co/Public/Tendering/ContractDetailView/Index?UniqueIdentifier=CO1.PCCNTR.8359544</t>
  </si>
  <si>
    <t>295-2025-CPS-P (141274)</t>
  </si>
  <si>
    <t>https://community.secop.gov.co/Public/Tendering/ContractDetailView/Index?UniqueIdentifier=CO1.PCCNTR.8360139</t>
  </si>
  <si>
    <t>296-2025-CPS-P (141283)</t>
  </si>
  <si>
    <t>YULY ALEXANDRA RAMÍREZ MORA</t>
  </si>
  <si>
    <t>PRESTAR SERVICIOS PROFESIONALES PARA APOYAR LA GESTIÓN Y SEGUIMIENTO DE ACTIVIDADES ENFOCADAS A LA GESTIÓN AMBIENTAL EXTERNA DE LA LOCALIDAD</t>
  </si>
  <si>
    <t>https://community.secop.gov.co/Public/Tendering/ContractDetailView/Index?UniqueIdentifier=CO1.PCCNTR.8365867</t>
  </si>
  <si>
    <t>297-2025-CPS-P(141295)</t>
  </si>
  <si>
    <t>PRESTAR SERVICIOS PROFESIONALES A LA ALCALDÍA LOCAL DE BARRIOS UNIDOS EN LAS ACTIVIDADES RELACIONADAS CON LA GESTIÓN DEL RIESGO EN MATERIA DE PREVENCIÓN Y ATENCIÓN DE EMERGENCIAS, ASÍ COMO EN LA RESPUESTA OPERATIVA E INMEDIATA ANTE LA OCURRENCIA DE SITUACIONES DE EMERGENCIAS EN LA LOCALIDAD</t>
  </si>
  <si>
    <t>7 días.</t>
  </si>
  <si>
    <t>https://community.secop.gov.co/Public/Tendering/ContractDetailView/Index?UniqueIdentifier=CO1.PCCNTR.8366093</t>
  </si>
  <si>
    <t>298-2025-CPS-P(141277)</t>
  </si>
  <si>
    <t>AYDEE TRUJILLO BAQUERO</t>
  </si>
  <si>
    <t>https://community.secop.gov.co/Public/Tendering/ContractDetailView/Index?UniqueIdentifier=CO1.PCCNTR.8374754</t>
  </si>
  <si>
    <t>299-2025-CPS-AG (136471)</t>
  </si>
  <si>
    <t>JEFERSON DAVID CRUZ SOLORZA</t>
  </si>
  <si>
    <t>PRESTAR SERVICIOS DE APOYO ASISTENCIAL AL ÁREA DE GESTIÓN DEL DESARROLLO ADMINISTRATIVA Y FINANCIERA EN LOS TRÁMITES RELACIONADOS CON GESTIÓNDE ALMACEN ADELANTADA POR EL FDLBU</t>
  </si>
  <si>
    <t>https://community.secop.gov.co/Public/Tendering/ContractDetailView/Index?UniqueIdentifier=CO1.PCCNTR.8372190</t>
  </si>
  <si>
    <t>En gestión por parte apoyo a la supervisión y del equipo de Obligaciones por Pagar. Revisión y verificación  para determinar la naturaleza de los saldos (a favor del contratista o de la entidad) y definir si procede su liquidación o el requerimiento para presentación de cuentas de cobro.</t>
  </si>
  <si>
    <t>300-2025-CPS-P (141270)</t>
  </si>
  <si>
    <t>https://community.secop.gov.co/Public/Tendering/ContractDetailView/Index?UniqueIdentifier=CO1.PCCNTR.8391407</t>
  </si>
  <si>
    <t>301-2025-CPS-P (141276)</t>
  </si>
  <si>
    <t>https://community.secop.gov.co/Public/Tendering/ContractDetailView/Index?UniqueIdentifier=CO1.PCCNTR.8390772</t>
  </si>
  <si>
    <t>302-2025-CPS-AG (141286)</t>
  </si>
  <si>
    <t>https://community.secop.gov.co/Public/Tendering/ContractDetailView/Index?UniqueIdentifier=CO1.PCCNTR.8391994</t>
  </si>
  <si>
    <t>303-2025 CPS-P (141285)</t>
  </si>
  <si>
    <t>GISELLE ANGÉLICA VELÁSQUEZ ALEJO</t>
  </si>
  <si>
    <t>https://community.secop.gov.co/Public/Tendering/ContractDetailView/Index?UniqueIdentifier=CO1.PCCNTR.8413407</t>
  </si>
  <si>
    <t>304-2025-CPS-P (141276)</t>
  </si>
  <si>
    <t>LUIS MIGUEL GALINDO NIÑO</t>
  </si>
  <si>
    <t>https://community.secop.gov.co/Public/Tendering/ContractDetailView/Index?UniqueIdentifier=CO1.PCCNTR.8420780</t>
  </si>
  <si>
    <t>305-2025 CPS-P (141271)</t>
  </si>
  <si>
    <t>https://community.secop.gov.co/Public/Tendering/ContractDetailView/Index?UniqueIdentifier=CO1.PCCNTR.8422026</t>
  </si>
  <si>
    <t>306-2025 CPS-P(141287)</t>
  </si>
  <si>
    <t>CAROLINA GARZÓN ARÉVALO</t>
  </si>
  <si>
    <t>https://community.secop.gov.co/Public/Tendering/ContractDetailView/Index?UniqueIdentifier=CO1.PCCNTR.8426217</t>
  </si>
  <si>
    <t>308-2025-CPS-AG (141744)</t>
  </si>
  <si>
    <t>JENNY GIOVANNA ARÉVALO MOLANO</t>
  </si>
  <si>
    <t>3 meses 15 días</t>
  </si>
  <si>
    <t>https://community.secop.gov.co/Public/Tendering/ContractDetailView/Index?UniqueIdentifier=CO1.PCCNTR.8438615</t>
  </si>
  <si>
    <t>309-2025-CPS-AG (141269)</t>
  </si>
  <si>
    <t>DIEGO FELIPE ARTEAGA CHARRY</t>
  </si>
  <si>
    <t>https://community.secop.gov.co/Public/Tendering/ContractDetailView/Index?UniqueIdentifier=CO1.PCCNTR.8438055</t>
  </si>
  <si>
    <t>310-2025 CPS-AG (141273)</t>
  </si>
  <si>
    <t>https://community.secop.gov.co/Public/Tendering/ContractDetailView/Index?UniqueIdentifier=CO1.PCCNTR.8447803</t>
  </si>
  <si>
    <t>311-2025-CPS-P (141715)</t>
  </si>
  <si>
    <t>PRESTAR LOS SERVICIOS PROFESIONALES AL ÁREA DE GESTIÓN DEL DESARROLLO LOCAL PARA APOYAR ACCIONES RELACIONADAS CON EL COMPONENTE DE DESARROLLO ECONÓMICO EN LA LOCALIDAD, EN CUMPLIMIENTO DE LAS METAS DEL PLAN DE DESARROLLO LOCAL</t>
  </si>
  <si>
    <t>3 meses 16 días</t>
  </si>
  <si>
    <t>https://community.secop.gov.co/Public/Tendering/ContractDetailView/Index?UniqueIdentifier=CO1.PCCNTR.8441493</t>
  </si>
  <si>
    <t>312-2025-CPS-AG (141269)</t>
  </si>
  <si>
    <t>ANDRÉS DAVID ÁLVAREZ ALEMÁN</t>
  </si>
  <si>
    <t>https://community.secop.gov.co/Public/Tendering/ContractDetailView/Index?UniqueIdentifier=CO1.PCCNTR.8455369</t>
  </si>
  <si>
    <t>313-2025-CPS-AG (141269)</t>
  </si>
  <si>
    <t>EDISSON ANDRÉS TALERO PEDRAZA</t>
  </si>
  <si>
    <t>https://community.secop.gov.co/Public/Tendering/ContractDetailView/Index?UniqueIdentifier=CO1.PCCNTR.8455735</t>
  </si>
  <si>
    <t>314-2025-CCO-(143259)</t>
  </si>
  <si>
    <t>Comodato</t>
  </si>
  <si>
    <t>JUNTA DE ACCIÓN COMUNAL AURORA NORTE</t>
  </si>
  <si>
    <t>COMODATO ENTRE EL FONDO DE DESARROLLO LOCAL DE BARRIOS UNIDOS Y LA JUNTA DE ACCIÓN COMUNAL DEL BARRIO AURORA NORTE, PARA EL PRÉSTAMO DE USO DEL BIEN INMUEBLE UBICADO EN LA CALLE 74 NO 26-30 DE PROPIEDAD DEL FONDO, PARA USO EXCLUSIVO DEL COMODATARIO.</t>
  </si>
  <si>
    <t xml:space="preserve">5 años </t>
  </si>
  <si>
    <t>https://community.secop.gov.co/Public/Tendering/ContractDetailView/Index?UniqueIdentifier=CO1.PCCNTR.8462764</t>
  </si>
  <si>
    <t>315-2025-CPS-AG (141279)</t>
  </si>
  <si>
    <t>PRESTAR SERVICIOS DE APOYO TECNICO EN EL ÁREA DE GESTIÓN DEL DESARROLLO LOCAL PARA ADELANTAR LABORES OPERATIVAS, Y/O FINANCIERAS, Y/O ADMINISTRATIVAS QUE FACILITEN LA EJECUCIÓN DE LAS METAS RELATIVAS A CULTURA, RECREACIÓN Y DEPORTE DE LA LOCALIDAD DE BARRIOS UNIDOS.</t>
  </si>
  <si>
    <t>https://community.secop.gov.co/Public/Tendering/ContractDetailView/Index?UniqueIdentifier=CO1.PCCNTR.8464894</t>
  </si>
  <si>
    <t>316-2025-CPS-P (141282)</t>
  </si>
  <si>
    <t>WILLIAM DUQUE GUERRERO</t>
  </si>
  <si>
    <t>https://community.secop.gov.co/Public/Tendering/ContractDetailView/Index?UniqueIdentifier=CO1.PCCNTR.8465982</t>
  </si>
  <si>
    <t>317-2025-CPS-P (141280)</t>
  </si>
  <si>
    <t>https://community.secop.gov.co/Public/Tendering/ContractDetailView/Index?UniqueIdentifier=CO1.PCCNTR.8473920</t>
  </si>
  <si>
    <t>318-2025 CPS-P(141287)</t>
  </si>
  <si>
    <t>ALFREDO ENRIQUE CÁCERES MENDOZA</t>
  </si>
  <si>
    <t>https://community.secop.gov.co/Public/Tendering/ContractDetailView/Index?UniqueIdentifier=CO1.PCCNTR.8481923</t>
  </si>
  <si>
    <t>321-2025 CPS-P(141271)</t>
  </si>
  <si>
    <t>JESÚS ANTONIO SÁNCHEZ CORTÉS</t>
  </si>
  <si>
    <t>https://community.secop.gov.co/Public/Tendering/ContractDetailView/Index?UniqueIdentifier=CO1.PCCNTR.8489157</t>
  </si>
  <si>
    <t>323-2025-CPS-AG (141269)</t>
  </si>
  <si>
    <t>JHONATAN SEBASTIAN PUERTA POLOCHE</t>
  </si>
  <si>
    <t>https://community.secop.gov.co/Public/Tendering/ContractDetailView/Index?UniqueIdentifier=CO1.PCCNTR.8489624</t>
  </si>
  <si>
    <t>324-2025-CPS-P (141268)</t>
  </si>
  <si>
    <t>CAROLINA MEDINA GARCÍA</t>
  </si>
  <si>
    <t>PRESTAR LOS SERVICIOS PROFESIONALES PARA APOYAR LA ESTRATEGIA TERRITORIAL DE SALUD, CUIDADO Y BIENESTAR EN BARRIOS UNIDOS, ENFOCADOS EN ACCIONES PARA LA PROMOCIÓN Y ATENCIÓN DE LA SALUD MENTAL</t>
  </si>
  <si>
    <t>https://community.secop.gov.co/Public/Tendering/ContractDetailView/Index?UniqueIdentifier=CO1.PCCNTR.8490534</t>
  </si>
  <si>
    <t>325-2025 CPS-P (141718)</t>
  </si>
  <si>
    <t>https://community.secop.gov.co/Public/Tendering/ContractDetailView/Index?UniqueIdentifier=CO1.PCCNTR.8489940</t>
  </si>
  <si>
    <t>327-2025-COP (142091)</t>
  </si>
  <si>
    <t>BYR CONSTRUCCIONES S.A.S.</t>
  </si>
  <si>
    <t>REALIZAR A MONTO AGOTABLE POR EL SISTEMA DE PRECIOS UNITARIOS CON FORMULA DE REAJUSTE POR CAMBIO DE VIGENCIA, LAS OBRAS DE CONSERVACIÓN DE LA MALLA VIAL LOCAL E INTERMEDIA Y DEL ESPACIO PÚBLICO PRIORIZADO EN LA LOCALIDAD DE BARRIOS UNIDOS DE LA CIUDAD DE BOGOTÁ D.C</t>
  </si>
  <si>
    <t xml:space="preserve">10 meses </t>
  </si>
  <si>
    <t>https://community.secop.gov.co/Public/Tendering/ContractDetailView/Index?UniqueIdentifier=CO1.PCCNTR.8494965</t>
  </si>
  <si>
    <t>328-2025 CPS-P(141268)</t>
  </si>
  <si>
    <t>MARÍA ALEJANDRA LUCÍA LEÓN GALEANO</t>
  </si>
  <si>
    <t>https://community.secop.gov.co/Public/Tendering/ContractDetailView/Index?UniqueIdentifier=CO1.PCCNTR.8496036</t>
  </si>
  <si>
    <t>329-2025-CPS-AG (141269)</t>
  </si>
  <si>
    <t>DIEGO ALEJANDRO PORTILLA UBATÉ</t>
  </si>
  <si>
    <t>https://community.secop.gov.co/Public/Tendering/ContractDetailView/Index?UniqueIdentifier=CO1.PCCNTR.8501837</t>
  </si>
  <si>
    <t>332-2025 CPS-P(141266)</t>
  </si>
  <si>
    <t>NICOOL IBETH AMAYA SOSA</t>
  </si>
  <si>
    <t>PRESTAR LOS SERVICIOS PROFESIONALES PARA APOYAR LA ESTRATEGIA TERRITORIAL DE SALUD, CUIDADO Y BIENESTAR EN BARRIOS UNIDOS, ENFOCADOS EN ACCIONES DESARROLLADAS DESDE LOS DISPOSITIVOS DE BASE COMUNITARIA EN RESPUESTA AL CONSUMO DE SPA.</t>
  </si>
  <si>
    <t>https://community.secop.gov.co/Public/Tendering/ContractDetailView/Index?UniqueIdentifier=CO1.PCCNTR.8507942</t>
  </si>
  <si>
    <t>333-2025-CPS-P (141299)</t>
  </si>
  <si>
    <t>SERGIO ESTEBAN BERMÚDEZ CAMPOS</t>
  </si>
  <si>
    <t>PRESTAR SUS SERVICIOS PROFESIONALES PARA APOYAR LA PREPARACIÓN, DESARROLLO Y APRENDIZAJE DE ACCIONES QUE PROMUEVAN LA PARTICIPACIÓN DEL SECTOR CULTURAL EN LA LOCALIDAD DE BARRIOS UNIDOS.</t>
  </si>
  <si>
    <t>18 días.</t>
  </si>
  <si>
    <t>https://community.secop.gov.co/Public/Tendering/ContractDetailView/Index?UniqueIdentifier=CO1.PCCNTR.8507423</t>
  </si>
  <si>
    <t>336-2025 CPS-AG(141279)</t>
  </si>
  <si>
    <t>https://community.secop.gov.co/Public/Tendering/ContractDetailView/Index?UniqueIdentifier=CO1.PCCNTR.8521214</t>
  </si>
  <si>
    <t>337-2025-CPS-AG (141293)</t>
  </si>
  <si>
    <t>JHOSSUA MARULANDA MARTÍNEZ</t>
  </si>
  <si>
    <t>PRESTAR SERVICIOS DE APOYO TÉCNICO AL ÁREA DE GESTIÓN DEL DESARROLLO ADMINISTRATIVA Y FINANCIERA EN ELDESARROLLO DEL PROYECTO DE INVERSIÓN YULIANA SAMBONI PARA LA PROMOCIÓN DE LA PARTICIPACIÓN DE LAS MUJERES, Y EN LAS ACTIVIDADES NECESARIAS PARA LA EQUIDAD DE GÉNERO CON EL FIN DE MATERIALIZAR EN LA LOCALIDAD LAS ESTRATEGIAS DE TERRITORIALIZACIÓN Y TRANSVERSALIZACIÓN DE LA POLÍTICA PUBLICA DE MUJERES Y EQUIDAD DE GÉNERO, PPMYEG.</t>
  </si>
  <si>
    <t>1 meses 24 días.</t>
  </si>
  <si>
    <t>https://community.secop.gov.co/Public/Tendering/ContractDetailView/Index?UniqueIdentifier=CO1.PCCNTR.8526773</t>
  </si>
  <si>
    <t>338-2025-CPS-P(141277)</t>
  </si>
  <si>
    <t>BEHIMER LEONARDO VELANDIA VELANDIA</t>
  </si>
  <si>
    <t>PRESTAR SERVICIOS PROFESIONALES PARA APOYAR LA REVISIÓN Y DESCONGESTIÓN DE LAS ACTUACIONES ADMINISTRATIVAS Y GESTIÓN DOCUMENTAL QUE SE PRODUZCAN EN EL ÁREA GESTIÓN POLICIVA JURÍDICA DE LA ALCALDÍA LOCAL DE BARRIOS UNIDOS.</t>
  </si>
  <si>
    <t>https://community.secop.gov.co/Public/Tendering/ContractDetailView/Index?UniqueIdentifier=CO1.PCCNTR.8538781</t>
  </si>
  <si>
    <t>339-2025-CPS-P (141260)</t>
  </si>
  <si>
    <t>MARÍA ANGÉLICA ROJAS RIAÑO</t>
  </si>
  <si>
    <t>PRESTAR LOS SERVICIOS PROFESIONALES COMO PSICÓLOGO (A) PARA APOYAR LA ESTRATEGIA TERRITORIAL DE RESISTENCIAS FEMENINAS, TRANSFORMANDO FAMILIAS, EN LAS ACCIONES PARA LA PREVENCIÓN DE VIOLENCIAS EN EL CONTEXTO FAMILIAR Y/O VIOLENCIA SEXUAL.</t>
  </si>
  <si>
    <t>https://community.secop.gov.co/Public/Tendering/ContractDetailView/Index?UniqueIdentifier=CO1.PCCNTR.8539156</t>
  </si>
  <si>
    <t>340-2025-CPS-P (141715)</t>
  </si>
  <si>
    <t>3 meses 13 días</t>
  </si>
  <si>
    <t>https://community.secop.gov.co/Public/Tendering/ContractDetailView/Index?UniqueIdentifier=CO1.PCCNTR.8541471</t>
  </si>
  <si>
    <t>343-2025-CPS-P (141729)</t>
  </si>
  <si>
    <t>DIEGO SEBASTIÁN JURADO NUMPAQUE</t>
  </si>
  <si>
    <t>https://community.secop.gov.co/Public/Tendering/ContractDetailView/Index?UniqueIdentifier=CO1.PCCNTR.8578014</t>
  </si>
  <si>
    <t>344-2025-CPS-P (141746)</t>
  </si>
  <si>
    <t>2 meses 10 días</t>
  </si>
  <si>
    <t>https://community.secop.gov.co/Public/Tendering/ContractDetailView/Index?UniqueIdentifier=CO1.PCCNTR.8578023</t>
  </si>
  <si>
    <t>345-2025 CPS-P(141740)</t>
  </si>
  <si>
    <t>https://community.secop.gov.co/Public/Tendering/ContractDetailView/Index?UniqueIdentifier=CO1.PCCNTR.8582016</t>
  </si>
  <si>
    <t>346-2025-CPS-AG (141292)</t>
  </si>
  <si>
    <t>https://community.secop.gov.co/Public/Tendering/ContractDetailView/Index?UniqueIdentifier=CO1.PCCNTR.8579706</t>
  </si>
  <si>
    <t>347-2025 CPS-P(141740)</t>
  </si>
  <si>
    <t>https://community.secop.gov.co/Public/Tendering/ContractDetailView/Index?UniqueIdentifier=CO1.PCCNTR.8581771</t>
  </si>
  <si>
    <t>348-2025-CPS-AG (141269)</t>
  </si>
  <si>
    <t>LAURA CAMILA RÍOS LEÓN</t>
  </si>
  <si>
    <t>https://community.secop.gov.co/Public/Tendering/ContractDetailView/Index?UniqueIdentifier=CO1.PCCNTR.8582154</t>
  </si>
  <si>
    <t>349-2025 -CPS-AG (141731)</t>
  </si>
  <si>
    <t>PRESTAR LOS SERVICIOS DE APOYO A LA GESTIÓN EN LA CONDUCCIÓN DE LOS VEHÍCULOS A CARGO DE EL FONDO DE DESARROLLO LOCAL DE BARRIOS UNIDOS, ASÍ COMO APOYAR LA GESTIÓN ADMINISTRATIVA QUE DESIGNE EL SUPERVISOR.</t>
  </si>
  <si>
    <t>https://community.secop.gov.co/Public/Tendering/ContractDetailView/Index?UniqueIdentifier=CO1.PCCNTR.8583728</t>
  </si>
  <si>
    <t>350-2025 -CPS-AG (141269)</t>
  </si>
  <si>
    <t>HERNÁN ALFONSO GÓMEZ BLANDÓN</t>
  </si>
  <si>
    <t>3 meses 23 días</t>
  </si>
  <si>
    <t>1 meses 5 días.</t>
  </si>
  <si>
    <t>https://community.secop.gov.co/Public/Tendering/ContractDetailView/Index?UniqueIdentifier=CO1.PCCNTR.8583718</t>
  </si>
  <si>
    <t>351-2025-CPS-P(141296)</t>
  </si>
  <si>
    <t>SAÚL FERNANDO RINCÓN ZÁRATE</t>
  </si>
  <si>
    <t>PRESTAR SERVICIOS PROFESIONALES AL FONDO DE DESARROLLO LOCAL DE BARRIOS UNIDOS, EN LA PLANEACIÓN, ARTICULACIÓN, SEGUIMIENTO Y ATENCIÓN DESDE EL PROYECTO ASOCIADO A DEPORTES CON EL FIN DE IMPLEMENTAR LAS ESTRATEGIAS DE TERRITORIALIZACIÓN Y TRANSVERSALIZACIÓN EN EL MARCO DEL PLAN DE DESARROLLO LOCAL.</t>
  </si>
  <si>
    <t>https://community.secop.gov.co/Public/Tendering/ContractDetailView/Index?UniqueIdentifier=CO1.PCCNTR.8583223</t>
  </si>
  <si>
    <t>352-2025 -CPS-AG (141731)</t>
  </si>
  <si>
    <t>https://community.secop.gov.co/Public/Tendering/ContractDetailView/Index?UniqueIdentifier=CO1.PCCNTR.8584590</t>
  </si>
  <si>
    <t>353-2025-CPS-P (141284)</t>
  </si>
  <si>
    <t>https://community.secop.gov.co/Public/Tendering/ContractDetailView/Index?UniqueIdentifier=CO1.PCCNTR.8583898</t>
  </si>
  <si>
    <t>354-2025-CPS-AG (141297)</t>
  </si>
  <si>
    <t>PEDRO DANIEL ASTROS HERNÁNDEZ</t>
  </si>
  <si>
    <t>PRESTAR LOS SERVICIOS DE APOYO TÉCNICO Y ADMINISTRATIVO EN EL ÁREA DE GESTIÓN DEL DESARROLLO LOCA PARA ACOMPAÑAR LA EJECUCIÓN DE LOS PROYECTOS ESTRATÉGICOS DEL PLAN DE DESARROLLO LOCAL Y TEMAS AFINES DE PRIORIDAD DE LA ALCALDÍA LOCAL DE BARRIOS UNIDOS.</t>
  </si>
  <si>
    <t>https://community.secop.gov.co/Public/Tendering/ContractDetailView/Index?UniqueIdentifier=CO1.PCCNTR.8584110</t>
  </si>
  <si>
    <t>355-2025-CPS-AG (141726)</t>
  </si>
  <si>
    <t>https://community.secop.gov.co/Public/Tendering/ContractDetailView/Index?UniqueIdentifier=CO1.PCCNTR.8585020</t>
  </si>
  <si>
    <t>356-2025-CPS-P (141270)</t>
  </si>
  <si>
    <t>https://community.secop.gov.co/Public/Tendering/ContractDetailView/Index?UniqueIdentifier=CO1.PCCNTR.8584698</t>
  </si>
  <si>
    <t>357-2025-CPS-P (141287)</t>
  </si>
  <si>
    <t>LUIS GUILLERMO ABELLO VILLEGAS</t>
  </si>
  <si>
    <t>https://community.secop.gov.co/Public/Tendering/ContractDetailView/Index?UniqueIdentifier=CO1.PCCNTR.8585708</t>
  </si>
  <si>
    <t>358-2025 CPS-P(141285)</t>
  </si>
  <si>
    <t>HELENA CONSTANZA VANEGAS FORERO</t>
  </si>
  <si>
    <t>https://community.secop.gov.co/Public/Tendering/ContractDetailView/Index?UniqueIdentifier=CO1.PCCNTR.8585745</t>
  </si>
  <si>
    <t>359-2025-CPS-AG (141297)</t>
  </si>
  <si>
    <t>CARLOS MAURICIO CALVO MARTÍNEZ</t>
  </si>
  <si>
    <t>https://community.secop.gov.co/Public/Tendering/ContractDetailView/Index?UniqueIdentifier=CO1.PCCNTR.8585100</t>
  </si>
  <si>
    <t>360-2025 CPS-P(141739)</t>
  </si>
  <si>
    <t>PRESTAR LOS SERVICIOS PROFESIONALES
EN EL ÁREA DE GESTIÓN DEL DESARROLLO LOCAL PARA ACOMPAÑAR LA EJECUCIÓN DE LOS
PROYECTOS ESTRATÉGICOS DEL PLAN DE DESARROLLO LOCAL Y TEMAS AFINES DE
PRIORIDAD DE LA ALCALDÍA LOCAL DE BARRIOS UNIDOS.</t>
  </si>
  <si>
    <t>https://community.secop.gov.co/Public/Tendering/ContractDetailView/Index?UniqueIdentifier=CO1.PCCNTR.8586020</t>
  </si>
  <si>
    <t>361-2025-CPS-AG (141726)</t>
  </si>
  <si>
    <t>ÓSCAR DAVID ESPINOSA CAJICÁ</t>
  </si>
  <si>
    <t>1 meses 22 días.</t>
  </si>
  <si>
    <t>https://community.secop.gov.co/Public/Tendering/ContractDetailView/Index?UniqueIdentifier=CO1.PCCNTR.8587459</t>
  </si>
  <si>
    <t>362-2025-CPS-AG (141294)</t>
  </si>
  <si>
    <t>INGRID PAOLA GONZÁLEZ RESTREPO</t>
  </si>
  <si>
    <t>https://community.secop.gov.co/Public/Tendering/ContractDetailView/Index?UniqueIdentifier=CO1.PCCNTR.8589346</t>
  </si>
  <si>
    <t>363-2025-CPS-P (141752)</t>
  </si>
  <si>
    <t>https://community.secop.gov.co/Public/Tendering/ContractDetailView/Index?UniqueIdentifier=CO1.PCCNTR.8592354</t>
  </si>
  <si>
    <t>364-2025-CPS-AG(141750)</t>
  </si>
  <si>
    <t>https://community.secop.gov.co/Public/Tendering/ContractDetailView/Index?UniqueIdentifier=CO1.PCCNTR.8592000</t>
  </si>
  <si>
    <t>365-2025 CPS-AG(141723)</t>
  </si>
  <si>
    <t>PRESTAR SERVICIOS DE APOYO ASISTENCIAL AL
ÁREA DE GESTIÓN DEL DESARROLLO ADMINISTRATIVA Y FINANCIERA EN LAS ACTIVIDADES DE GESTIÓN
DOCUMENTAL PARA LOS TRÁMITES PROPIOS DE LA BUENA GESTIÓN DOCUMENTAL EN EL CDI</t>
  </si>
  <si>
    <t>https://community.secop.gov.co/Public/Tendering/ContractDetailView/Index?UniqueIdentifier=CO1.PCCNTR.8594156</t>
  </si>
  <si>
    <t>366-2025-CPS-P(141720)</t>
  </si>
  <si>
    <t>https://community.secop.gov.co/Public/Tendering/ContractDetailView/Index?UniqueIdentifier=CO1.PCCNTR.8593492</t>
  </si>
  <si>
    <t>367-2025-CPS-AG(141723)</t>
  </si>
  <si>
    <t>https://community.secop.gov.co/Public/Tendering/ContractDetailView/Index?UniqueIdentifier=CO1.PCCNTR.8594172</t>
  </si>
  <si>
    <t>368-2025-CPS-AG (141723)</t>
  </si>
  <si>
    <t>https://community.secop.gov.co/Public/Tendering/ContractDetailView/Index?UniqueIdentifier=CO1.PCCNTR.8594898</t>
  </si>
  <si>
    <t>373-2025 CPS-P(141722)</t>
  </si>
  <si>
    <t>https://community.secop.gov.co/Public/Tendering/ContractDetailView/Index?UniqueIdentifier=CO1.PCCNTR.8620215</t>
  </si>
  <si>
    <t>374-2025 -CPS-P (148008)</t>
  </si>
  <si>
    <t>ELKIN JOHANI CHINOME ESPEJO</t>
  </si>
  <si>
    <t>PRESTAR SERVICIOS PROFESIONALES AL ÁREA DE GESTIÓN
ADMINISTRATIVA Y FINANCIERA EN LAS ACTIVIDADES RELACIONADAS CON LA GESTIÓN DE
LOS SISTEMAS DE INFORMACIÓN Y REALIZAR SEGUIMIENTO Y SOPORTE A LA
INFRAESTRUCTURA TECNOLÓGICA DE LAS SEDES DE LA ALCALDÍA LOCAL DE BARRIOS
UNIDOS</t>
  </si>
  <si>
    <t>https://community.secop.gov.co/Public/Tendering/ContractDetailView/Index?UniqueIdentifier=CO1.PCCNTR.8629327</t>
  </si>
  <si>
    <t>375-2025-CPS-AG (141726)</t>
  </si>
  <si>
    <t>APOYAR ADMINISTRATIVA Y ASISTENCIALMENTE A LAS INSPECCIONES DE POLICÍA DE LA LOCALIDAD.</t>
  </si>
  <si>
    <t>https://community.secop.gov.co/Public/Tendering/ContractDetailView/Index?UniqueIdentifier=CO1.PCCNTR.8628198</t>
  </si>
  <si>
    <t>376-2025-CPS-AG (141726)</t>
  </si>
  <si>
    <t>https://community.secop.gov.co/Public/Tendering/ContractDetailView/Index?UniqueIdentifier=CO1.PCCNTR.8628339</t>
  </si>
  <si>
    <t>377-2025-CPS-AG (141726)</t>
  </si>
  <si>
    <t>https://community.secop.gov.co/Public/Tendering/ContractDetailView/Index?UniqueIdentifier=CO1.PCCNTR.8633719</t>
  </si>
  <si>
    <t>378-2025-CPS-P(141727)</t>
  </si>
  <si>
    <t>PRESTAR SERVICIOS PROFESIONALES PARA APOYAR TÉCNICAMENTE LAS DISTINTAS ETAPAS DE LOS PROCESOS DE COMPETENCIA DE LAS INSPECCIONES DE POLICÍA DE LA LOCALIDAD, SEGÚN REPARTO.</t>
  </si>
  <si>
    <t>https://community.secop.gov.co/Public/Tendering/ContractDetailView/Index?UniqueIdentifier=CO1.PCCNTR.8636605</t>
  </si>
  <si>
    <t>379-2025-CPS-P(141727)</t>
  </si>
  <si>
    <t>https://community.secop.gov.co/Public/Tendering/ContractDetailView/Index?UniqueIdentifier=CO1.PCCNTR.8635579</t>
  </si>
  <si>
    <t>380-2025 -CPS-AG (141726)</t>
  </si>
  <si>
    <t>https://community.secop.gov.co/Public/Tendering/ContractDetailView/Index?UniqueIdentifier=CO1.PCCNTR.8638779</t>
  </si>
  <si>
    <t>381-2025-CPS-P (144398)</t>
  </si>
  <si>
    <t>CHRISTIAN ANDRÉS MARTÍNEZ GORDO</t>
  </si>
  <si>
    <t>PRESTAR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</si>
  <si>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https://community.secop.gov.co/Public/Tendering/ContractDetailView/Index?UniqueIdentifier=CO1.PCCNTR.8644102</t>
  </si>
  <si>
    <t>382-2025 CPS-P (147977)</t>
  </si>
  <si>
    <t>ANDRÉS FELIPE GUZMÁN VILLALOBOS</t>
  </si>
  <si>
    <t>PRESTAR SERVICIOS PROFESIONALES AL FONDO DE DESARROLLO LOCAL DE BARRIOS UNIDOS, EN LA PLANEACIÓN, ARTICULACIÓN,SEGUIMIENTO Y ATENCIÓN DESDE EL PROYECTO ASOCIADO A DEPORTES CON EL FIN DE IMPLEMENTAR LAS ESTRATEGIAS DE TERRITORIALIZACIÓN Y TRANSVERSALIZACIÓN EN EL MARCO DEL PLAN DE DESARROLLO LOCAL</t>
  </si>
  <si>
    <t>1 meses 16 días</t>
  </si>
  <si>
    <t>https://community.secop.gov.co/Public/Tendering/ContractDetailView/Index?UniqueIdentifier=CO1.PCCNTR.8652813</t>
  </si>
  <si>
    <t>384-2025 CPS-P(141722)</t>
  </si>
  <si>
    <t>JUAN CAMILO RAMÍREZ PINTO</t>
  </si>
  <si>
    <t>https://community.secop.gov.co/Public/Tendering/ContractDetailView/Index?UniqueIdentifier=CO1.PCCNTR.8653093</t>
  </si>
  <si>
    <t>385-2025-CPS-P(143062)</t>
  </si>
  <si>
    <t>https://community.secop.gov.co/Public/Tendering/ContractDetailView/Index?UniqueIdentifier=CO1.PCCNTR.8661640</t>
  </si>
  <si>
    <t>386-2025 CPS-P(147994)</t>
  </si>
  <si>
    <t>NIDIA ALEXANDRA HERNÁNDEZ LÓPEZ</t>
  </si>
  <si>
    <t>PRESTAR LOS SERVICIOS PROFESIONALES PARA APOYAR LA ESTRATEGIA TERRITORIAL DE SALUD, CUIDADO Y BIENESTAR EN BARRIOS UNIDOS, ENFOCADOS EN ACCIONES Y ESTRATEGIAS PARA PROMOVER LA SALUD SEXUAL Y REPRODUCTIVA CONSCIENTE EN LOS DIFERENTES CICLOS DE VIDA.</t>
  </si>
  <si>
    <t>https://community.secop.gov.co/Public/Tendering/ContractDetailView/Index?UniqueIdentifier=CO1.PCCNTR.8667114</t>
  </si>
  <si>
    <t>387-2025 -CPS-P (141745)</t>
  </si>
  <si>
    <t>CATALINA MARIA POSSOS PEDROZA</t>
  </si>
  <si>
    <t>https://community.secop.gov.co/Public/Tendering/ContractDetailView/Index?UniqueIdentifier=CO1.PCCNTR.8668606</t>
  </si>
  <si>
    <t>388-2025 CPS-AG(147973)</t>
  </si>
  <si>
    <t>ROBERTO MARIO VALENZUELA YANEZ</t>
  </si>
  <si>
    <t>https://community.secop.gov.co/Public/Tendering/ContractDetailView/Index?UniqueIdentifier=CO1.PCCNTR.8672151</t>
  </si>
  <si>
    <t>389-2025 CPS-AG(147973)</t>
  </si>
  <si>
    <t>JORGE VICENTE TABIO VELOZA</t>
  </si>
  <si>
    <t>https://community.secop.gov.co/Public/Tendering/ContractDetailView/Index?UniqueIdentifier=CO1.PCCNTR.8672470</t>
  </si>
  <si>
    <t>391-2025-CPS-P (144325)</t>
  </si>
  <si>
    <t>PRESTAR SERVICIOS PROFESIONALES EN EL ÁREA DE GESTIÓN DEL DESARROLLO LOCAL DE LA ALCALDÍA LOCAL DE BARRIOS UNIDOS, PARA EL APOYO A LA EJECUCIÓN INTEGRAL DE LOS DIFERENTES PROYECTOS DE INVERSIÓN DESTINADOS A LA INTERVENCIÓN DE LA MALLA VIAL, ESPACIO PÚBLICO Y PARQUES DE LA LOCALIDAD DE BARRIOS UNIDOS, EN CUMPLIMIENTO DE LAS METAS DEL PLAN DE DESARROLLO LOCAL</t>
  </si>
  <si>
    <t>https://community.secop.gov.co/Public/Tendering/ContractDetailView/Index?UniqueIdentifier=CO1.PCCNTR.8676375</t>
  </si>
  <si>
    <t>392-2025-CPS-P (147984)</t>
  </si>
  <si>
    <t>ERIKA TATIANA NITOLA SOCHA</t>
  </si>
  <si>
    <t>PRESTAR LOS SERVICIOS PROFESIONALES
COMO TRABAJADOR(A) SOCIAL PARA APOYAR LA ESTRATEGIA TERRITORIAL DE RESISTENCIAS FEMENINAS,
TRANSFORMANDO FAMILIAS, EN LAS ACCIONES PARA LA PREVENCIÓN DE VIOLENCIAS EN EL CONTEXTO
FAMILIAR Y/O VIOLENCIA SEXUAL</t>
  </si>
  <si>
    <t>https://community.secop.gov.co/Public/Tendering/ContractDetailView/Index?UniqueIdentifier=CO1.PCCNTR.8692835</t>
  </si>
  <si>
    <t>394-2025 CPS-P (147990)</t>
  </si>
  <si>
    <t>DIANA PAOLA RODRÍGUEZ MARTÍNEZ</t>
  </si>
  <si>
    <t>https://community.secop.gov.co/Public/Tendering/ContractDetailView/Index?UniqueIdentifier=CO1.PCCNTR.8696849</t>
  </si>
  <si>
    <t>395-2025-CPS-AG (147975)</t>
  </si>
  <si>
    <t>PRESTAR SERVICIOS DE APOYO EN LA
CONDUCCIÓN DE LOS VEHÍCULOS A CARGO DEL FDLBU Y/O LA GESTIÓN ADMINISTRATIVA RELACIONADA CON
EL PARQUE AUTOMOTOR, CUANDO SEA REQUERIDO POR EL SUPERVISOR.</t>
  </si>
  <si>
    <t>https://community.secop.gov.co/Public/Tendering/ContractDetailView/Index?UniqueIdentifier=CO1.PCCNTR.8697601</t>
  </si>
  <si>
    <t>396-2025 CPS-AG(147973)</t>
  </si>
  <si>
    <t>ADRIANA LUCIA NARANJO RODRÍGUEZ</t>
  </si>
  <si>
    <t>https://community.secop.gov.co/Public/Tendering/ContractDetailView/Index?UniqueIdentifier=CO1.PCCNTR.8702446</t>
  </si>
  <si>
    <t>397-2025 CPS-AG(147973)</t>
  </si>
  <si>
    <t>https://community.secop.gov.co/Public/Tendering/ContractDetailView/Index?UniqueIdentifier=CO1.PCCNTR.8706514</t>
  </si>
  <si>
    <t>402-2025-CPS-P (147987)</t>
  </si>
  <si>
    <t>ANGIE MELISSA RICO GUZMÁN</t>
  </si>
  <si>
    <t>PRESTAR LOS SERVICIOS PROFESIONALES COMO ABOGADO(A) PARA APOYAR LA ESTRATEGIA TERRITORIAL DE RESISTENCIAS FEMENINAS, TRANSFORMANDO FAMILIAS, EN LAS ACCIONES PARA LA PREVENCIÓN DE VIOLENCIAS EN EL CONTEXTO FAMILIAR Y/O VIOLENCIA SEXUAL</t>
  </si>
  <si>
    <t>https://community.secop.gov.co/Public/Tendering/ContractDetailView/Index?UniqueIdentifier=CO1.PCCNTR.8718458</t>
  </si>
  <si>
    <t>405-2025-CPS-P (147984)</t>
  </si>
  <si>
    <t>LEIDY JHOANA JIMÉNEZ ORTEGA</t>
  </si>
  <si>
    <t>2 meses -1 días</t>
  </si>
  <si>
    <t>https://community.secop.gov.co/Public/Tendering/ContractDetailView/Index?UniqueIdentifier=CO1.PCCNTR.8730745</t>
  </si>
  <si>
    <t>411-2025-COP (148313)</t>
  </si>
  <si>
    <t>CONSORCIO ECO NAVIDAD</t>
  </si>
  <si>
    <t>REALIZAR POR EL SISTEMA DE PRECIOS UNITARIOS CON FORMULA DE REAJUSTE POR CAMBIO DE VIGENCIA, LAS ACTIVIDADES DE REFORZAMIENTO ESTRUCTURAL DE CONFORMIDAD CON LA LICENCIA DE CONSTRUCCIÓN RESPECTIVA SEGUN EL ALCANCE DETALLADO EN EL ANEXO TÉCNICO DEL INMUEBLE UBICADO EN LA CALLE 74 A N 63 - 04 SEDE PRINCIPAL DE LA ALCALDÍA LOCAL DE BARRIOS UNIDOS</t>
  </si>
  <si>
    <t/>
  </si>
  <si>
    <t>Sin iniciar</t>
  </si>
  <si>
    <t>Suscrito</t>
  </si>
  <si>
    <t>https://community.secop.gov.co/Public/Tendering/ContractDetailView/Index?UniqueIdentifier=CO1.PCCNTR.8741948</t>
  </si>
  <si>
    <t xml:space="preserve">Hasta tanto no se adjudique la interventoría no se dara incio. Proceso de interventoria en página. </t>
  </si>
  <si>
    <t>9267-2025</t>
  </si>
  <si>
    <t>Convenio Interadministrativo</t>
  </si>
  <si>
    <t>SECRETARÍA DISTRITAL DE INTEGRACIÓN
SOCIAL</t>
  </si>
  <si>
    <t xml:space="preserve">AUNAR ESFUERZOS TÉCNICOS, ADMINISTRATIVOS, JURÍDICOS Y FINANCIEROS ENTRE LA SECRETARÍA DISTRITAL DE INTEGRACIÓN
SOCIAL Y EL FONDO DE DESARROLLO LOCAL DE BARRIOS UNIDOS, PARA LA ASIGNACIÓN, DISPOSICIÓN Y MANEJO DE LOS
RECURSOS NECESARIOS PARA LA DISPERSIÓN DE TRANSFERENCIAS MONETARIAS CONDICIONADAS Y NO CONDICIONADAS DE LA
ESTRATEGIA DE INGRESO MÍNIMO GARANTIZADO, DIRIGIDAS A LOS BENEFICIARIOS DE ESTA LOCALIDAD.
</t>
  </si>
  <si>
    <t>4 meses 18 días</t>
  </si>
  <si>
    <t>https://community.secop.gov.co/Public/Tendering/ContractDetailView/Index?UniqueIdentifier=CO1.PCCNTR.8180721</t>
  </si>
  <si>
    <t>CCO-398-2025 (133441)</t>
  </si>
  <si>
    <t>SECRETARÍA DISTRITAL DE INTEGRACION SOCIAL</t>
  </si>
  <si>
    <t>CONTRATO DE COMODATO ENTRE EL FONDO DE DESARROLLO LOCAL DE BARRIOS UNIDOS Y LA SECRETARIA DE INTEGRACIÓN SOCIAL, PARA EL PRÉSTAMO DE USO DEL BIEN INMUEBLE UBICADO EN LA CARRERA 55 No. 70 A - 33 DE PROPIEDAD DEL FONDO, PARA USO EXCLUSIVO DEL COMODATARIO</t>
  </si>
  <si>
    <t xml:space="preserve">3 años </t>
  </si>
  <si>
    <t>https://community.secop.gov.co/Public/Tendering/ContractDetailView/Index?UniqueIdentifier=CO1.PCCNTR.8716887</t>
  </si>
  <si>
    <t>CCV 278-2025 (134158)</t>
  </si>
  <si>
    <t>Compraventa</t>
  </si>
  <si>
    <t>COMERCIALIZADORA CONDOR JG SAS</t>
  </si>
  <si>
    <t>ADQUIRIR VEHÍCULOS - TIPO PANEL Y MOTOCICLETAS CON EL PROPÓSITO DE FORTALECER LAS ACCIONES DE SEGURIDAD Y VIGILANCIA DE LA POLICÍA NACIONAL EN LA LOCALIDAD DE BARRIOS UNIDOS LOTE 1 ADQUISICIÓN DE VEHICULO TIPO PANEL</t>
  </si>
  <si>
    <t>https://community.secop.gov.co/Public/Tendering/ContractDetailView/Index?UniqueIdentifier=CO1.PCCNTR.8112930</t>
  </si>
  <si>
    <t>CCV 279-2025 (134158)</t>
  </si>
  <si>
    <t>UNIÓN TEMPORAL CREDIMOTOS ISEP BARRIOS UNIDOS 2025</t>
  </si>
  <si>
    <t>ADQUIRIR VEHÍCULOS - TIPO PANEL Y MOTOCICLETAS CON EL PROPÓSITO DE FORTALECER LAS ACCIONES DE SEGURIDAD Y VIGILANCIA DE LA POLICÍA NACIONAL EN LA LOCALIDAD DE BARRIOS UNIDOS LOTE 2 ADQUISICIÓN DE MOTOCICLETAS</t>
  </si>
  <si>
    <t>https://community.secop.gov.co/Public/Tendering/ContractDetailView/Index?UniqueIdentifier=CO1.PCCNTR.8113021</t>
  </si>
  <si>
    <t>CCV-277-2025 (134156)</t>
  </si>
  <si>
    <t>GESCOM SAS</t>
  </si>
  <si>
    <t>ADQUISICIÓN DE INSTRUMENTOS MUSICALES PARA LA DOTACIÓN DE LA CASA DE LA CULTURA, JUNTO CON EL EQUIPAMENTO BASE PARA EL CENTRO FILARMÓNICO LOCAL CONFORME CON LOS LINEAMIENTOS DEL CONVENIO ENTRE LA FILARMÓNICA DE BOGOTA Y EL FONDO DE DESARROLLO LOCAL DE BARRIOS UNIDOS</t>
  </si>
  <si>
    <t>https://community.secop.gov.co/Public/Tendering/ContractDetailView/Index?UniqueIdentifier=CO1.PCCNTR.8115912</t>
  </si>
  <si>
    <t>CCV-307- 2025(141842)</t>
  </si>
  <si>
    <t>INGENIERÍA CONTRA INCENDIO Y SEGURIDAD INDUSTRIAL INCOLDEXT SAS</t>
  </si>
  <si>
    <t>ADQUIRIR ELEMENTOS Y EQUIPOS PARA FORTALECER LA CAPACIDAD DE RESPUESTA DE ORGANISMOS LOCALES PARA LA ATENCIÓN DE EMERGENCIAS Y MITIGACIÓN DEL RIESGO EN LA LOCALIDAD DE BARRIOS UNIDOS</t>
  </si>
  <si>
    <t>https://community.secop.gov.co/Public/Tendering/ContractDetailView/Index?UniqueIdentifier=CO1.PCCNTR.8430958</t>
  </si>
  <si>
    <t>CCV-342-2025 (144451)</t>
  </si>
  <si>
    <t>NOSTOS COMPANY SAS</t>
  </si>
  <si>
    <t>ADQUIRIR ELEMENTOS DE TECNOLOGÍA Y MOBILARIO PARA LA DOTACIÓN DE LA CASA DE LA CULTURA Y EL AUDITORIO DE LA ALCALDÍA LOCAL DE BARRIOS UNIDOS</t>
  </si>
  <si>
    <t>15 días.</t>
  </si>
  <si>
    <t>https://community.secop.gov.co/Public/Tendering/ContractDetailView/Index?UniqueIdentifier=CO1.PCCNTR.8576591</t>
  </si>
  <si>
    <t>CCV-370-2025 (145050)</t>
  </si>
  <si>
    <t>ARQUETIPO SEÑALIZACIÓN SAS</t>
  </si>
  <si>
    <t>ADQUIRIR LA SEÑALIZACIÓN DE SEGURIDAD, EN EL MARCO DEL SISTEMA DE GESTIÓN DE LA SEGURIDAD Y SALUD EN EL TRABAJO (SG-SST) DEL FONDO DE DESARROLLO LOCAL DE BARRIOS UNIDOS</t>
  </si>
  <si>
    <t>3 meses 1 días</t>
  </si>
  <si>
    <t>https://community.secop.gov.co/Public/Tendering/ContractDetailView/Index?UniqueIdentifier=CO1.PCCNTR.8605040</t>
  </si>
  <si>
    <t>CCV-383-2025(148188)</t>
  </si>
  <si>
    <t>OFICIAR SAS</t>
  </si>
  <si>
    <t>ADQUISICION DE ELEMENTOS DE PAPELERIA, CAJAS Y CARPETAS PARA EL DESARROLLO LOCAL Y GESTIÓN JURÍDICA DE LA ALCALDÍA LOCAL DE BARRIOS UNIDOS</t>
  </si>
  <si>
    <t>https://community.secop.gov.co/Public/Tendering/ContractDetailView/Index?UniqueIdentifier=CO1.PCCNTR.8659876</t>
  </si>
  <si>
    <t>CCV-390-2025 (144521)</t>
  </si>
  <si>
    <t>INVECTOR SAS</t>
  </si>
  <si>
    <t>ADQUISICIÓN DE PANTALLAS INTERACTIVAS PARA USO EDUCATIVO, CON EL PROPÓSITO DE FORTALECER LOS PROCESOS DE ENSEÑANZA Y APRENDIZAJE EN LAS INSTITUCIONES DE EDUCACIÓN DISTRITAL DE LA LOCALIDAD DE BARRIOS UNIDOS</t>
  </si>
  <si>
    <t>https://community.secop.gov.co/Public/Tendering/ContractDetailView/Index?UniqueIdentifier=CO1.PCCNTR.8675165</t>
  </si>
  <si>
    <t>CCV-399-2025 (146968)</t>
  </si>
  <si>
    <t>AXXION SAS</t>
  </si>
  <si>
    <t>ADQUISICIÓN DE ELEMENTOS NECESARIOS PARA EL FORTALECIMIENTO, BIENESTAR Y ATENCIÓN INTEGRAL DE LA POBLACIÓN MAYOR BENEFICIARIA DE LOS PROCESOS DEL CENTRO DÍA DE LA SECRETARIA DISTRITAL DE INTEGRACIÓN SOCIAL QUE OPERA EN LA LOCALIDAD DE BARRIOS UNIDOS" LOTE 1 ELEMENTOS PEDAGÓGICOS Y LOTE NO. 2 ELEMENTOS TECNOLÓGICOS</t>
  </si>
  <si>
    <t>https://community.secop.gov.co/Public/Tendering/ContractDetailView/Index?UniqueIdentifier=CO1.PCCNTR.8713184</t>
  </si>
  <si>
    <t>CI-236-2025(133020)</t>
  </si>
  <si>
    <t>AGENCIA DISTRITAL PARA LA EDUCACIÓN SUPERIOR, LA CIENCIA Y LA TECNOLOGÍA - ATENEA</t>
  </si>
  <si>
    <t>AUNAR ESFUERZOS Y RECURSOS TÉCNICOS, ADMINISTRATIVOS, JURÍDICOS, FINANCIEROS Y HUMANOS ENTRE EL FONDO DE DESARROLLO LOCAL DE BARRIOS UNIDOS Y LA AGENCIA ATENEA, PARA PROMOVER EL ACCESO Y LA PERMANENCIA DE LOS JÓVENES DE LA CIUDAD DE BOGOTÁ A LOS PROGRAMAS DE EDUCACIÓN POSMEDIA</t>
  </si>
  <si>
    <t>7 años 1 meses 9 días</t>
  </si>
  <si>
    <t>https://community.secop.gov.co/Public/Tendering/ContractDetailView/Index?UniqueIdentifier=CO1.PCCNTR.7892542</t>
  </si>
  <si>
    <t>CI-679-2025(133504)</t>
  </si>
  <si>
    <t>SECRETARIA DISTRITAL DE CULTURA RECREACION Y DEPORTE - ISNTITUTO DISTRITAL DE LAS ARTES IDARTES</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</si>
  <si>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TUNJUELITО;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NARINO;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</si>
  <si>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1 años 4 días</t>
  </si>
  <si>
    <t>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t>
  </si>
  <si>
    <t>CINT-290-2025(136531)</t>
  </si>
  <si>
    <t>Contrato de Interventoría</t>
  </si>
  <si>
    <t>APP C&amp;E SAS</t>
  </si>
  <si>
    <t>INTERVENTORIA TECNICA, ADMINISTRATIVA, FINANCIERA, CONTABLE, LEGAL, AMBIENTAL Y DE SEGURIDAD Y SALUD EN EL TRABAJO, AL CONTRATO DE OBRA RESULTANTE DEL PROCESO LICITATORIO QUE TIENE POR OBJETO: "REALIZAR A MONTO AGOTABLE POR EL SISTEMA DE PRECIOS UNITARIOS CON FORMULA DE REAJUSTE POR CAMBIO DE VIGENCIA, LAS OBRAS Y ACTIVIDADES DE MANTENIMIENTO, MEJORAMIENTO Y/O DOTACIÓN DE LA INFRAESTRUCTURA FÍSICA EN LOS PARQUES DE LA RED DE PROXIMIDAD PRIORIZADOS EN LA LOCALIDAD DE BARRIOS UNIDOS DE LA CIUDAD</t>
  </si>
  <si>
    <t>https://community.secop.gov.co/Public/Tendering/ContractDetailView/Index?UniqueIdentifier=CO1.PCCNTR.8328383</t>
  </si>
  <si>
    <t>CINT-335 2025(143149)</t>
  </si>
  <si>
    <t>TECNOLOGÍA DE NUEVAS MEDICIONES COLOMBIA S A S con sigla TECNUMEC S A S.</t>
  </si>
  <si>
    <t>INTERVENTORÍA TÉCNICA, ADMINISTRATIVA, FINANCIERA, CONTABLE, LEGAL, AMBIENTAL Y DE SEGURIDAD Y SALUD EN EL TRABAJO, AL CONTRATO DE OBRA RESULTANTE DEL PROCESO LICITATORIO CUYO OBJETO ES: "REALIZAR A MONTO AGOTABLE POR EL SISTEMA DE PRECIOS UNITARIOS CON FORMULA DE REAJUSTE POR CAMBIO DE VIGENCIA, LAS OBRAS DE CONSERVACIÓN DE LA MALLA VIAL LOCAL E INTERMEDIA Y DEL ESPACIO PÚBLICO PRIORIZADO EN LA LOCALIDAD DE BARRIOS UNIDOS DE LA CIUDAD DE BOGOTÁ D.C</t>
  </si>
  <si>
    <t>https://community.secop.gov.co/Public/Tendering/ContractDetailView/Index?UniqueIdentifier=CO1.PCCNTR.8517628</t>
  </si>
  <si>
    <t>CO-404-2025(148689)</t>
  </si>
  <si>
    <t>Selección abreviada menor cuantía</t>
  </si>
  <si>
    <t>ANX INGENIERÍA Y SOLUCIONES SAS</t>
  </si>
  <si>
    <t>CONTRATAR MEDIANTE EL SISTEMA DE PRECIOS FIJOS
UNITARIOS LAS OBRAS DE DEMOLICIÓN O RESTITUCIÓN ORDENADAS MEDIANTE
ACTOS ADMINISTRATIVOS DEBIDAMENTE EJECUTORIADOS EN CUMPLIMIENTO DE LAS
DECISIONES ADMINISTRATIVAS Y/O DE POLICIA EMITIDAS POR LA AUTORIDAD
COMPETENTE POR CONTRAVENIR LAS NORMAS URBANÍSTICAS O POR OCUPAR
INDEBIDAMENTE EL ESPACIO PUBLICO, ASÍ COMO LAS ORDENADAS EN LOS
OPERATIVOS DE HECHOS NOTORIOS DE OCUPACIÓN INDEBIDA DEL ESPACIO PÚBLICO,
COMO TAMBÍEN EL DESMONTE DE CAMBUCHES Y LEVANTAMIENTO DE ESTRUCTURAS
NO CONSOLIDADAS DE MATERIALES DE RECICLAJE</t>
  </si>
  <si>
    <t xml:space="preserve">1 años </t>
  </si>
  <si>
    <t>https://community.secop.gov.co/Public/Tendering/ContractDetailView/Index?UniqueIdentifier=CO1.PCCNTR.8726531</t>
  </si>
  <si>
    <t>CO-407-2025 (150299)</t>
  </si>
  <si>
    <t>YT CONSTRUCCIONES CIVILES SAS</t>
  </si>
  <si>
    <t>EJECUTAR POR EL SISTEMA DE PRECIOS UNITARIOS FIJOS Y A MONTO AGOTABLE LAS OBRAS DE REPARACIONES LOCATIVAS Y/O MANTENIMIENTO DE LA INFRAESTRUCTURA FÍSICA DE LA CASA DE LA CULTURA LOCAL DE BARRIOS UNIDOS</t>
  </si>
  <si>
    <t>https://community.secop.gov.co/Public/Tendering/ContractDetailView/Index?UniqueIdentifier=CO1.PCCNTR.8733993</t>
  </si>
  <si>
    <t>CO-410-2025 (148862)</t>
  </si>
  <si>
    <t>IGOTEC INGENIERÍA SAS</t>
  </si>
  <si>
    <t>REALIZAR EL MANTENIMIENTO Y/O REPARACION LOCATIVA DE LA INFRAESTRUCTURA FÍSICA AFECTADA, DEL JARDÍN INFANTIL "LA CIUDAD QUE SOÑAMOS" A CARGO DE LA SDIS Y UBICADO DENTRO DE LA LOCALIDAD DE BARRIOS UNIDOS, POR EL SISTEMA DE PRECIOS UNITARIOS FIJOS A MONTO AGOTABLE.</t>
  </si>
  <si>
    <t>1 meses 15 días</t>
  </si>
  <si>
    <t>https://community.secop.gov.co/Public/Tendering/ContractDetailView/Index?UniqueIdentifier=CO1.PCCNTR.8740413</t>
  </si>
  <si>
    <t>CPS 326-2025 (142108)</t>
  </si>
  <si>
    <t>ASOCIACIÓN DE HOGARES SÍ A LA VIDA</t>
  </si>
  <si>
    <t>PRESTAR SERVICIOS OPERATIVOS, LOGÍSTICOS Y TÉCNICOS PARA EL DESARROLLO DE ACTIVIDADES RECREO-DEPORTIVAS EN LA LOCALIDAD DE BARRIOS UNIDOS, EN EL MARCO DEL PROYECTO 2587: HÁBITOS DE DIVERSIÓN Y MOVIMIENTO PARA EL BIENESTAR</t>
  </si>
  <si>
    <t>https://community.secop.gov.co/Public/Tendering/ContractDetailView/Index?UniqueIdentifier=CO1.PCCNTR.8493010</t>
  </si>
  <si>
    <t>CPS-275-2025 (134205)</t>
  </si>
  <si>
    <t>CORPORACIÓN COLECTIVO DIGERATI - ESAL</t>
  </si>
  <si>
    <t>CONTRATAR LA PRESTACIÓN DE SERVICIOS PARA LA REALIZACIÓN DE JORNADAS DE ESTERILIZACIÓN Y ATENCIÓN A URGENCIAS VETERINARIAS DEL PROYECTO 2801: BIENESTAR ANIMAL RESPETO Y PROTECCIÓN A OTRAS FORMAS DE VIDA DE LA LOCALIDAD DE BARRIOS UNIDOS.</t>
  </si>
  <si>
    <t>7 meses 30 días.</t>
  </si>
  <si>
    <t>https://community.secop.gov.co/Public/Tendering/ContractDetailView/Index?UniqueIdentifier=CO1.PCCNTR.8112549</t>
  </si>
  <si>
    <t>CPS-284-2025 (134973)</t>
  </si>
  <si>
    <t>CONSORCIO DESARROLLO AMBIENTAL Y SOCIAL</t>
  </si>
  <si>
    <t>PRESTAR LOS SERVICIOS PARA EL DESARROLLO
E IMPLEMENTACIÓN DE PROCESOS COMUNITARIOS DE EDUCACIÓN AMBIENTAL,
ASÍ COMO CAPACITAR A LAS PERSONAS EN SEPARACIÓN EN LA FUENTE Y
GESTIÓN INTEGRAL DE RESIDUOS SÓLIDOS, FORTALECIENDO LA CONCIENCIA
AMBIENTAL Y LA PARTICIPACIÓN CIUDADANA DE LA LOCALIDAD DE BARRIOS
UNIDOS.</t>
  </si>
  <si>
    <t>https://community.secop.gov.co/Public/Tendering/ContractDetailView/Index?UniqueIdentifier=CO1.PCCNTR.8188191</t>
  </si>
  <si>
    <t>CPS-286-2025 (139203)</t>
  </si>
  <si>
    <t>SOLUTION COPY LTDA.</t>
  </si>
  <si>
    <t>PRESTAR EL SERVICIO DE ALQUILER DE ESCÁNER CON DESTINO A LAS DIFERENTES DEPENDENCIAS DEL FONDO DE DESARROLLO LOCAL DE BARRIOS UNIDOS</t>
  </si>
  <si>
    <t>https://community.secop.gov.co/Public/Tendering/ContractDetailView/Index?UniqueIdentifier=CO1.PCCNTR.8265672</t>
  </si>
  <si>
    <t>CPS-319-2025 (141828)</t>
  </si>
  <si>
    <t>UT CIUDADANIA ACTIVA BU 2025</t>
  </si>
  <si>
    <t>PRESTACIÓN DE SERVICIOS PARA LLEVAR A CABO PROCESOS DE FORMACIÓN, FORTALECIMIENTO, DOTACION Y VINCULACION A LA CIUDADANÍA EN GENERAL, ORGANIZACIONES SOCIALES, COMUNITARIAS, JUNTAS DE ACCIÓN COMUNAL E INSTANCIAS DE PARTICIPACION DE LA LOCALIDAD DE BARRIOS UNIDOS, EN EJERCICIO DE LOS PROYECTOS DE INVERSION 2742 Y 2333</t>
  </si>
  <si>
    <t>https://community.secop.gov.co/Public/Tendering/ContractDetailView/Index?UniqueIdentifier=CO1.PCCNTR.8481722</t>
  </si>
  <si>
    <t>CPS-320-2025 (141836)</t>
  </si>
  <si>
    <t>CONSORCIO SECURITY G3</t>
  </si>
  <si>
    <t>PRESTAR LOS SERVICIOS ADMINISTRATIVOS, OPERATIVOS, TÉCNICOS Y LOGÍSTICOS PARA LA REALIZACIÓN DE EVENTOS, JORNADAS Y ACTIVIDADES QUE FOMENTEN LA PROMOCIÓN, CIRCULACIÓN Y APROPIACIÓN DE EXPRESIONES ARTÍSTICAS, CULTURALES Y PATRIMONIALES, CONTRIBUYENDO AL DESARROLLO SOCIAL DE LOS HABITANTES DE LA LOCALIDAD DE BARRIOS UNIDOS, EN EL MARCO DEL PROGRAMA BOGOTÁ DEPORTIVA, RECREATIVA, ARTÍSTICA, PATRIMONIAL E INTERCULTURAL</t>
  </si>
  <si>
    <t>https://community.secop.gov.co/Public/Tendering/ContractDetailView/Index?UniqueIdentifier=CO1.PCCNTR.8486350</t>
  </si>
  <si>
    <t>CPS-322-2025 (142105)</t>
  </si>
  <si>
    <t>CORPORACIÓN PUNTOS CARDINALES</t>
  </si>
  <si>
    <t>PRESTAR LOS SERVICIOS PARA REALIZAR ACCIONES DE FORTALECIMIENTO, PROMOCIÓN Y PREVENCIÓN EN SALUD PARA LOS HABITANTES DE LA LOCALIDAD MEDIANTE EL PROYECTO 2578: SALUD, CUIDADO Y BIENESTAR EN COMUNIDAD.</t>
  </si>
  <si>
    <t>https://community.secop.gov.co/Public/Tendering/ContractDetailView/Index?UniqueIdentifier=CO1.PCCNTR.8488925</t>
  </si>
  <si>
    <t>CPS-330-2025 (142101)</t>
  </si>
  <si>
    <t>UT MERANI</t>
  </si>
  <si>
    <t>FORMAR A LOS HABITANTES DE LA LOCALIDAD DE BARRIOS UNIDOS EN CONOCIMIENTO, APROPIACIÓN Y APLICACIÓN DEL CÓDIGO NACIONAL DE SEGURIDAD Y CONVIVENCIA CIUDADANA (CNSCC), INTEGRANDO LOS PRINCIPIOS DEL ENFOQUE RESTAURATIVO COMO BASE PARA LA RESOLUCIÓN PACÍFICA DE CONFLICTOS Y UNA CONVIVENCIA ARMÓNICA.</t>
  </si>
  <si>
    <t>https://community.secop.gov.co/Public/Tendering/ContractDetailView/Index?UniqueIdentifier=CO1.PCCNTR.8501575</t>
  </si>
  <si>
    <t>CPS-331-2025 (142641)</t>
  </si>
  <si>
    <t>UNIÓN TEMPORAL PRO UNIDOS 2025</t>
  </si>
  <si>
    <t>PRESTACIÓN DE SERVICIOS LOGÍSTICOS PARA LA REALIZACIÓN
DE EVENTOS, JORNADAS DE FORTALECIMIENTO Y/O ACTIVIDADES
MISIONALES Y DE APOYO, QUE REQUIERA LA ALCALDÍA LOCAL DE BARRIOS
UNIDOS EN EL MARCO DEL CUMPLIMIENTO DEL PLAN DE DESARROLLO LOCAL
DE BARRIOS UNIDOS 2025-2028.’</t>
  </si>
  <si>
    <t>https://community.secop.gov.co/Public/Tendering/ContractDetailView/Index?UniqueIdentifier=CO1.PCCNTR.8502366</t>
  </si>
  <si>
    <t>CPS-334-2025(142639)</t>
  </si>
  <si>
    <t>PROYECTOS Y CONSULTORIAS RC SAS - PROYCONSULT</t>
  </si>
  <si>
    <t>LA PRESTACIÓN DE LOS SERVICIOS PARA EL DESARROLLO DE LAS ESTRATEGIAS DIRIGIDAS AL FORTALECIMIENTO DEL EJERCICIO DE LOS DERECHOS DE LAS MUJERES EN SUS DIVERSIDADES, LA PROMOCIÓN DE SU AUTONOMÍA ECONÓMICA, EL CUIDADO A CUIDADORAS, LA PREVENCIÓN DE VIOLENCIA EN EL CONTEXTO FAMILIAR, DEL FEMINICIDIO Y LAS VIOLENCIAS CONTRA LAS MUJERES EN EL MARCO DE LOS PROYECTOS DE INVERSIÓN DEL PLAN DE DESARROLLO LOCAL: BARRIOS UNIDOS CAMINA SEGURA</t>
  </si>
  <si>
    <t xml:space="preserve">9 meses </t>
  </si>
  <si>
    <t>https://community.secop.gov.co/Public/Tendering/ContractDetailView/Index?UniqueIdentifier=CO1.PCCNTR.8509362</t>
  </si>
  <si>
    <t>CPS-369-2025 (143921)</t>
  </si>
  <si>
    <t>ECOFLORA S.A.S.</t>
  </si>
  <si>
    <t>PRESTAR LOS SERVICIOS DE MANTENIMIENTO DE ARBOLADO URBANO Y DE JARDINERÍA EN LA LOCALIDAD DE BARRIOS UNIDOS, GARANTIZANDO LA SOSTENIBILIDAD Y EMBELLECIMIENTO DE LAS COBERTURAS VEGETALES, CONTRIBUYENDO AL REVERDECIMIENTO Y MEJORAMIENTO AMBIENTAL DEL TERRITORIO</t>
  </si>
  <si>
    <t>https://community.secop.gov.co/Public/Tendering/ContractDetailView/Index?UniqueIdentifier=CO1.PCCNTR.8594247</t>
  </si>
  <si>
    <t>CPS-393-2025 (146194)</t>
  </si>
  <si>
    <t>NEFOX SAS</t>
  </si>
  <si>
    <t>PRESTAR EL SERVICIO DE MONITOREO DE GPS Y MEDICIÓN DE VARIABLES DE OPERACIÓN DE LOS VEHÍCULOS DEL FONDO DE DESARROLLO LOCAL DE BARRIOS UNIDOS Y DE LOS QUE LLEGARE A SER RESPONSABLE DURANTE LA VIGENCIA DEL CONTRATO</t>
  </si>
  <si>
    <t>7 meses 3 días</t>
  </si>
  <si>
    <t>https://community.secop.gov.co/Public/Tendering/ContractDetailView/Index?UniqueIdentifier=CO1.PCCNTR.8692300</t>
  </si>
  <si>
    <t>CPS-400-2025 (149773)</t>
  </si>
  <si>
    <t>ESTUDIOS AMBIENTALES INTEGRADOS S.A.S.</t>
  </si>
  <si>
    <t>PRESTAR EL SERVICIO DE AUDITORÍA ENERGÉTICA INTEGRAL PARA EL FONDO DE DESARROLLO LOCAL DE BARRIOS UNIDOS</t>
  </si>
  <si>
    <t>https://community.secop.gov.co/Public/Tendering/ContractDetailView/Index?UniqueIdentifier=CO1.PCCNTR.8713150</t>
  </si>
  <si>
    <t>CPS-401-2025(150646)</t>
  </si>
  <si>
    <t>ASOCIACIÓN MA JENDE PARA EL DESARROLLO INTEGRAL DE LA COMUNIDAD AFROCOLOMBIANA DE SAN PABLO MARÍA LA BAJA</t>
  </si>
  <si>
    <t>CONTRATAR LOS SERVICIOS TÉCNICOS, ADMINISTRATIVOS, LOGÍSTICOS Y OPERATIVOS CON LA COMUNIDAD AFROCOLOMBIANA PARAEL FORTALECIMIENTO DE LA IDENTIDAD ÉTNICA Y CULTURALDE LAS MANIFESTACIONES CULTURALES RAIZALES Y PALENQUERAS, QUE GARANTICEN EL EJERCICIO DE LA AUTONOMÍA Y LA DIVERSIDAD ÉTNICA INTERCULTURAL Y PARTICIPATIVA EN EL MARCO DEL PROYECTO DE INVERSIÓN 2750 - CULTIVANDO IDENTIDADES; INVERSIÓN PARA PUEBLOS ORIGINARIOS DE LA ALCALDÍA LOCAL DE BARRIOS UNIDOS</t>
  </si>
  <si>
    <t>https://community.secop.gov.co/Public/Tendering/ContractDetailView/Index?UniqueIdentifier=CO1.PCCNTR.8726760</t>
  </si>
  <si>
    <t>CPS-406-2025 (149786)</t>
  </si>
  <si>
    <t>BUSINESS AUDITORS AND PROFESSIONAL PARTNERS COLOMBIA SAS</t>
  </si>
  <si>
    <t>CONTRATAR LA PRESTACIÓN DEL SERVICIO PARA REALIZAR EL PROCESO DE TOMA FÍSICA, AVALÚO Y MEDICIÓN POSTERIOR DE LOS BIENES CLASIFICADOS COMO PROPIEDAD, PLANTA Y EQUIPO DE PROPIEDAD Y/O A CARGO DEL FONDO DE DESARROLLO LOCAL DE BARRIOS UNIDOS</t>
  </si>
  <si>
    <t>https://community.secop.gov.co/Public/Tendering/ContractDetailView/Index?UniqueIdentifier=CO1.PCCNTR.8734371</t>
  </si>
  <si>
    <t>CPS-408-2025 (149891)</t>
  </si>
  <si>
    <t>GESTIÓN AMBIENTAL EMPRESARIAL SAS</t>
  </si>
  <si>
    <t>PRESTAR EL SERVICIO ESPECIALIZADO DE CONTROL VECTORIAL Y DE PLAGAS EN LAS INSTALACIONES DEL FONDO DE DESARROLLO LOCAL DE BARRIOS UNIDOS</t>
  </si>
  <si>
    <t>https://community.secop.gov.co/Public/Tendering/ContractDetailView/Index?UniqueIdentifier=CO1.PCCNTR.8734703</t>
  </si>
  <si>
    <t>CPS-409-2025(151574)</t>
  </si>
  <si>
    <t>CABILDO MAYOR INGA KICHWA DE BOGOTÁ CAMAINKIBO</t>
  </si>
  <si>
    <t>CONTRATAR LOS SERVICIOS TÉCNICOS, ADMINISTRATIVOS, LOGÍSTICOS Y OPERATIVOS PARA DESARROLLAR UN PROCESO DE VALORACIÓN, PRESERVACIÓN Y PROMOCIÓN DE LAS MANIFESTACIONES CULTURALES INDÍGENAS EN BARRIOS UNIDOS, MEDIANTE CÍRCULOS DE LA PALABRA Y UN ENCUENTRO CULTURAL, ORIENTADO AL FORTALECIMIENTO DEL GOBIERNO PROPIO, LA IDENTIDAD CULTURAL, EL EJERCICIO DE LA AUTONOMÍA Y LOS DERECHOS DE LOS PUEBLOS INDÍGENAS</t>
  </si>
  <si>
    <t>https://community.secop.gov.co/Public/Tendering/ContractDetailView/Index?UniqueIdentifier=CO1.PCCNTR.8740453</t>
  </si>
  <si>
    <t>Se requirio al contratista para expedición de pólizas</t>
  </si>
  <si>
    <t>CPS-412-2025 (151667)</t>
  </si>
  <si>
    <t>ASOCIACIÓN ETNOCULTURAL AFROCOLOMBIANA</t>
  </si>
  <si>
    <t>CONTRATAR LOS SERVICIOS TECNICOS, ADMINISTRATIVOS, LOGISTICOS Y OPERATIVOS PARA DESARROLLAR UN PROCESO PARTICIPATIVO QUE FORTALEZCA Y VISIBILICE A LA POBLACIÓN NEGRA Y AFROCOLOMBIANA, MEDIANTE INVESTIGACIÓN-ACCIÓN PARTICIPATIVA, PROMOVIENDO SU IDENTIDAD ETNICA Y CULTURAL, LIDERAZGO Y EXPRESIONES ARTÍSTICAS Y PATRIMONIALES, CON ENFASIS EN LA GARANTÍA DE LOS DERECHOS DE LAS POBLACIONES NEGRAS Y AFROCOLOMBIANA DE BARRIOS UNIDOS</t>
  </si>
  <si>
    <t>https://community.secop.gov.co/Public/Tendering/ContractDetailView/Index?UniqueIdentifier=CO1.PCCNTR.8745716</t>
  </si>
  <si>
    <t>CS-371-2025(143923)</t>
  </si>
  <si>
    <t>Suministro</t>
  </si>
  <si>
    <t>ORION CONIC SAS</t>
  </si>
  <si>
    <t>SUMINISTRAR INSUMOS Y ELEMENTOS PARA ADELANTAR EJECUCIÓN DE TA-LLERES PARTICIPATIVOS Y ACTIVIDADES COMUNITARIAS ORIENTADOS A LA CONSTRUCCIÓN Y FORMALIZACIÓN DE ACUERDOS CIUDADANOS PARA LA GESTIÓN Y USO ADECUADO DEL ESPACIO PÚBLICO, ASÍ COMO LAS ORIENTA-DAS AL ESTABLECIMIENTO DE ACUERDOS EN EL MARCO DE LA ESTRATEGIA DE BOGOTANEIDAD EN LA LOCALIDAD DE BARRIOS UNIDOS. (LOTE 1).</t>
  </si>
  <si>
    <t>https://community.secop.gov.co/Public/Tendering/ContractDetailView/Index?UniqueIdentifier=CO1.PCCNTR.8597129</t>
  </si>
  <si>
    <t>CS-372-2025(143923)</t>
  </si>
  <si>
    <t>MULTIREPUESTOS BOSA INTERNACIONAL SAS</t>
  </si>
  <si>
    <t>SUMINISTRAR INSUMOS Y ELEMENTOS PARA ADELANTAR EJECUCIÓN DE TALLERES PARTICIPATIVOS Y ACTIVIDADES COMUNITARIAS ORIENTADOS A LA CONSTRUCCIÓN Y FORMALIZACIÓN DE ACUERDOS CIUDADANOS PARA LA GESTIÓN Y USO ADECUADO DEL ESPACIO PÚBLICO, ASÍ COMO LAS ORIENTADAS AL ESTABLECIMIENTO DE ACUERDOS EN EL MARCO DE LA ESTRATEGIA DE BOGOTANEIDAD EN LA LOCALIDAD DE BARRIOS UNIDOS. (LOTE 2).</t>
  </si>
  <si>
    <t>https://community.secop.gov.co/Public/Tendering/ContractDetailView/Index?UniqueIdentifier=CO1.PCCNTR.8596951</t>
  </si>
  <si>
    <t>CS-403-2025(149628)</t>
  </si>
  <si>
    <t>DISTRIAFAN SAS</t>
  </si>
  <si>
    <t>CONTRATAR LOS SERVICIOS PARA LA ENTREGA DE MATERIAL IMPRESO Y PUBLICITARIO UTILIZADO EN LAS ACTIVIDADES DE COMUNICACIÓN, DIVULGACIÓN, FORMACIÓN Y PROMOCIÓN INSTITUCIONAL DESARROLLADAS POR LA ALCALDÍA LOCAL DE BARRIOS UNIDOS</t>
  </si>
  <si>
    <t>https://community.secop.gov.co/Public/Tendering/ContractDetailView/Index?UniqueIdentifier=CO1.PCCNTR.8724238</t>
  </si>
  <si>
    <t>CSE-282-2025 (134973)</t>
  </si>
  <si>
    <t>AXA COLPATRIA SEGUROS S.A.</t>
  </si>
  <si>
    <t>CONTRATAR LOS SEGUROS QUE AMPAREN LOS INTERESES PATRIMONIALES ACTUALES Y FUTUROS, ASÍ COMO LOS BIENES DE PROPIEDAD, QUE ESTÉN BAJO SU RESPONSABILIDAD Y CUSTODIA, INCLUYENDO AQUELLOS QUE SEAN ADQUIRIDOS PARA DESARROLLAR LAS FUNCIONES INHERENTES A SU ACTIVIDAD Y EL SEGURO VIDA GRUPO PARA LOS EDILES CON LOS RECURSOS DISPONIBLES DEL FONDO DE DESARROLLO LOCAL DE BARRIOS UNIDOS - LOTE 1</t>
  </si>
  <si>
    <t>7 meses 30 días</t>
  </si>
  <si>
    <t>https://community.secop.gov.co/Public/Tendering/ContractDetailView/Index?UniqueIdentifier=CO1.PCCNTR.8178344</t>
  </si>
  <si>
    <t>CSE-283-2025 (134973)</t>
  </si>
  <si>
    <t>SEGUROS DE VIDA DEL ESTADO S.A.</t>
  </si>
  <si>
    <t>CONTRATAR LOS SEGUROS QUE AMPAREN LOS INTERESES PATRIMONIALES ACTUALES Y FUTUROS, ASÍ COMO LOS BIENES DE PROPIEDAD, QUE ESTÉN BAJO SU RESPONSABILIDAD Y CUSTODIA, INCLUYENDO AQUELLOS QUE SEAN ADQUIRIDOS PARA DESARROLLAR LAS FUNCIONES INHERENTES A SU ACTIVIDAD Y EL SEGURO VIDA GRUPO PARA LOS EDILES CON LOS RECURSOS DISPONIBLES DEL FONDO DE DESARROLLO LOCAL DE BARRIOS UNIDOS - LOTE 3</t>
  </si>
  <si>
    <t>5 meses 10 días</t>
  </si>
  <si>
    <t>1 meses 27 días.</t>
  </si>
  <si>
    <t>https://community.secop.gov.co/Public/Tendering/ContractDetailView/Index?UniqueIdentifier=CO1.PCCNTR.8178346</t>
  </si>
  <si>
    <t>CSU-276-2025 (134164)</t>
  </si>
  <si>
    <t>CONCENTRADOS EL RANCHO LTDA. - DROGUERÍA VETERINARIA</t>
  </si>
  <si>
    <t>SUMINISTRO DE MEDICAMENTOS, ALIMENTO Y ELEMENTOS MEDICOS, ELECTRONICOS PARA LA REALIZACIÓN DEL PROYECTO 2801:
BIENESTAR ANIMAL RESPETO Y PROTECCIÓN A OTRAS FORMAS DE VIDA DE LA LOCALIDAD DE BARRIOS UNIDOS” - LOTE 1 MEDICAMENTOS Y ALIMENTOS DE USO VETERINARIOS y LOTE 2 ELEMENTOS MÉDICOS Y ELECTRÓNICOS</t>
  </si>
  <si>
    <t>https://community.secop.gov.co/Public/Tendering/ContractDetailView/Index?UniqueIdentifier=CO1.PCCNTR.8115228</t>
  </si>
  <si>
    <t>CSU-280-2025 (134202)</t>
  </si>
  <si>
    <t>COMERCIALIZADORA BENDITO SAS</t>
  </si>
  <si>
    <t>SUMINISTRAR INSUMOS Y ELEMENTOS PARA ADELANTAR LOS PROCESOS DE FORMACIÓN Y DOTACIÓN EN LOS CAMPOS DEPORTIVOS Y RECREO DEPORTIVOS EN LA LOCALIDAD DE BARRIOS UNIDOS</t>
  </si>
  <si>
    <t xml:space="preserve">11 meses </t>
  </si>
  <si>
    <t>https://community.secop.gov.co/Public/Tendering/ContractDetailView/Index?UniqueIdentifier=CO1.PCCNTR.8133942</t>
  </si>
  <si>
    <t>FDLBU-CI-001-2025 (130152)</t>
  </si>
  <si>
    <t>ORQUESTA FILARMÓNICA DE BOGOTÁ</t>
  </si>
  <si>
    <t>AUNAR ESFUERZOS TÉCNICOS, ADMINISTRATIVOS, LOGÍSTICOS Y FINANCIEROS ENTRE LA ALCALDÍA LOCAL DE BARRIOS UNIDOS Y LA ORQUESTA FILARMÓNICA DE BOGOTÁ PARA LA CONTINUIDAD Y DESARROLLO DEL CENTRO FILARMÓNICO LOCAL, COMO UN ESPACIO PARA EL PROCESO DE FORMACIÓN MUSICAL IMPLEMENTADO POR LA ORQUESTA FILARMÓNICA DE BOGOTÁ Y DIRIGIDO A NIÑOS, NIÑAS, ADOLESCENTES Y JÓVENES DE LA LOCALIDAD DE BARRIOS UNIDOS.</t>
  </si>
  <si>
    <t>2 años 10 meses 20 días</t>
  </si>
  <si>
    <t>https://community.secop.gov.co/Public/Tendering/ContractDetailView/Index?UniqueIdentifier=CO1.PCCNTR.7460450</t>
  </si>
  <si>
    <t>FDLBU-CI-090-2025 (132114)</t>
  </si>
  <si>
    <t>Contrato Interadministrativo</t>
  </si>
  <si>
    <t>SERVICIOS POSTALES NACIONALES SAS</t>
  </si>
  <si>
    <t>PRESTAR EL SERVICIO POSTAL DE CORREO Y DEMÁS SERVICIOS POSTALES, INCLUIDO PERSONAL IN HOUSE Y MOTORIZADO, PARA EL DESARROLLO DE LAS ACTIVIDADES ADMINISTRATIVAS DE FUNCIONAMIENTO DE LAS SIGUIENTES ENTIDADES DE LA LOCALIDAD DE BARRIOS UNIDOS: ALCALDÍA LOCAL, INSPECCIONES DE POLICIA Y JUNTA ADMINISTRADORA LOCAL.</t>
  </si>
  <si>
    <t>https://community.secop.gov.co/Public/Tendering/ContractDetailView/Index?UniqueIdentifier=CO1.PCCNTR.7677593</t>
  </si>
  <si>
    <t>FDLBU-CI-341-2025 (143019)</t>
  </si>
  <si>
    <t>CORPORACION PARA EL DESARROLLO DE LAS MICROEMPRESAS -PROPAIS</t>
  </si>
  <si>
    <t>AUNAR ESFUERZOS TÉCNICOS, ADMINISTRATIVOS, FINANCIEROS Y LOGÍSTICOS CON EL FIN DE IMPLEMENTAR UN PROGRAMA ENFOCADO A LA INNOVACIÓN, FOMENTO DEL TURISMO Y LA EMPLEABILIDAD DE LA LOCALIDAD DE BARRIOS UNIDOS,
FORTALECIENDO LA ESTRUCTURA ECONÓMICA DE LA LOCALIDAD MEDIANTE EL DISEÑO, IMPLEMENTACIÓN Y CERTIFICACIÓN DE PROCESOS FORMATIVOS DIRIGIDOS A MIPYMES, EMPRENDIMIENTOS, VENDEDORES INFORMALES, PRESTADORES DE SERVICIOS TURÍSTICOS Y HABITANTES DE LA LOCALIDAD DE BARRIOS UNIDOS., ORIENTADOS AL DESARROLLO DE HABILIDADES EN INNOVACIÓN, TURISMO LOCAL Y EMPLEABILIDAD</t>
  </si>
  <si>
    <t>https://community.secop.gov.co/Public/Tendering/ContractDetailView/Index?UniqueIdentifier=CO1.PCCNTR.8565776</t>
  </si>
  <si>
    <t>OC-141157-2025</t>
  </si>
  <si>
    <t>Orden de Compra</t>
  </si>
  <si>
    <t>Acuerdo marco</t>
  </si>
  <si>
    <t>SERVIASEO S.A.</t>
  </si>
  <si>
    <t>CONTRATAR LA PRESTACIÓN DEL SERVICIO INTEGRAL DE ASEO Y CAFETERÍA PARA LAS SEDES DE LA ALCALDÍA LOCAL DE BARRIOS UNIDOS</t>
  </si>
  <si>
    <t>https://operaciones.colombiacompra.gov.co/tienda-virtual-del-estado-colombiano/ordenes-compra/141157</t>
  </si>
  <si>
    <t>OC-141433-2025</t>
  </si>
  <si>
    <t>CONTRATAR EL SERVICIO DE ALQUILER DE IMPRESORAS MULTIFUNCIONALES CON DESTINO A LAS DIFERENTES DEPENDENCIAS DEL FONDO
DE DESARROLLO DE BARRIOS UNIDOS</t>
  </si>
  <si>
    <t>https://operaciones.colombiacompra.gov.co/tienda-virtual-del-estado-colombiano/ordenes-compra/141433</t>
  </si>
  <si>
    <t>OC-147688-2025</t>
  </si>
  <si>
    <t>PANAMERICANA OUTSOURCING SA</t>
  </si>
  <si>
    <t>ADQUISICIÓN DE MOBILIARIO DE OFICINA
PARA OPERATIVIZAR EL CENTRO DE ACCESO COMUNITARIO DEL FONDO DE
DESARROLLO LOCAL DE BARRIOS UNIDOS".</t>
  </si>
  <si>
    <t>https://operaciones.colombiacompra.gov.co/tienda-virtual-del-estado-colombiano/ordenes-compra/147688</t>
  </si>
  <si>
    <t>OC-147689-2025</t>
  </si>
  <si>
    <t>POLYFLEX Y/O JAIME BELTRÁN URIBE</t>
  </si>
  <si>
    <t>https://operaciones.colombiacompra.gov.co/tienda-virtual-del-estado-colombiano/ordenes-compra/147689</t>
  </si>
  <si>
    <t>OC-147695-2025</t>
  </si>
  <si>
    <t>CLARYICON SAS</t>
  </si>
  <si>
    <t>ADQUISICIÓN DE ELEMENTOS Y ACCESORIOS TECNOLÓGICOS PARA OPERATIVIZAR EL CENTRO DE ACCESO COMUNITARIO DEL FONDO DE DESARROLLO LOCAL DE BARRIOS UNIDOS</t>
  </si>
  <si>
    <t>https://operaciones.colombiacompra.gov.co/tienda-virtual-del-estado-colombiano/ordenes-compra/147695</t>
  </si>
  <si>
    <t>OC-147696-2025</t>
  </si>
  <si>
    <t>HARDWARE ASESORÍAS SOFTWARE LTDA. - HAS LTDA</t>
  </si>
  <si>
    <t>https://operaciones.colombiacompra.gov.co/tienda-virtual-del-estado-colombiano/ordenes-compra/147696</t>
  </si>
  <si>
    <t>OC-147697-2025</t>
  </si>
  <si>
    <t>PROVEER INSTITUCIONAL SAS</t>
  </si>
  <si>
    <t>ADQUISICIÓN DE ELEMENTOS Y
ACCESORIOS TECNOLÓGICOS PARA OPERATIVIZAR EL CENTRO DE ACCESO
COMUNITARIO DEL FONDO DE DESARROLLO LOCAL DE BARRIOS UNIDOS</t>
  </si>
  <si>
    <t>https://operaciones.colombiacompra.gov.co/tienda-virtual-del-estado-colombiano/ordenes-compra/147697</t>
  </si>
  <si>
    <t>OC-148392-2025</t>
  </si>
  <si>
    <t>SOLUCIONES ORION SUCURSAL COLOMBIA</t>
  </si>
  <si>
    <t>ADQUISICIÓN LICENCIAMIENTO DE MICROSOFT OFFICE 365 E1, E3, MICROSOFT TEAMS ENTERPRISE Y WINDOWS SERVER CAL 2025, PARA ELFONDO DE DESARROLLO LOCAL DE BARRIOS UNIDOS</t>
  </si>
  <si>
    <t>https://operaciones.colombiacompra.gov.co/tienda-virtual-del-estado-colombiano/ordenes-compra/148392</t>
  </si>
  <si>
    <t>OC-149080-2025</t>
  </si>
  <si>
    <t>NUEVA ERA SOLUCIONES SAS</t>
  </si>
  <si>
    <t>ADQUIRIR A TRAVÉS DE LA TIENDA VIRTUAL DEL ESTADO COLOMBIANO CON EL ACUERDO MARCO DE COMPRA Y ALQUILER DE COMPUTADORES Y PERIFÉRICOS - ETP III NO. CCE-280-AMP-2021, PARA LA DOTACIÓN Y PUESTA EN FUNCIONAMIENTO DEL CENTRO DE ACCESO COMUNITARIO - CENTRO DE EXPERIENCIAS TIC DE LA LOCALIDAD DE BARRIOS UNIDOS DE ACUERDO CON LAS ESPECIFICACIONES TÉCNICAS ESTABLECIDAS PARA LA VIGENCIA 2025.</t>
  </si>
  <si>
    <t>https://operaciones.colombiacompra.gov.co/tienda-virtual-del-estado-colombiano/ordenes-compra/149080</t>
  </si>
  <si>
    <t>OC-149922-2025</t>
  </si>
  <si>
    <t>ORGANIZACIÓN TERPEL S.A.</t>
  </si>
  <si>
    <t>SUMINISTRO DE COMBUSTIBLE (GASOLINA CORRIENTE, EXTRA Y ACPM) A MONTO AGOTABLE PARA LOS VEHÍCULOS QUE CONFORMAN EL PARQUE AUTOMOTOR DE PROPIEDAD Y/O AL SERVICIO DEL FONDO DE DESARROLLO LOCAL DE BARRIOS UNIDOS Y POR LOS QUE LLEGARÉ A SER RESPONSABLE, SEGÚN ACUERDO MARCO DE PRECIOS CCE-326-AMP-2022</t>
  </si>
  <si>
    <t>https://operaciones.colombiacompra.gov.co/tienda-virtual-del-estado-colombiano/ordenes-compra/149922</t>
  </si>
  <si>
    <t>OC-150335-2025</t>
  </si>
  <si>
    <t>VENEPLAST LTDA</t>
  </si>
  <si>
    <t>ADQUISICIÓN DE EQUIPOS Y ACCESORIOS PARA PARA LA CARNETIZACIÓN DEL PERSONAL DEL FONDO DE DESARROLLO LOCAL DE BARRIOS UNIDOS"</t>
  </si>
  <si>
    <t>https://operaciones.colombiacompra.gov.co/tienda-virtual-del-estado-colombiano/ordenes-compra/150335</t>
  </si>
  <si>
    <t>OC-150336-2025</t>
  </si>
  <si>
    <t>ADQUISICIÓN DE EQUIPOS Y ACCESORIOS PARA PARA LA CARNETIZACIÓN DEL PERSONAL DEL FONDO DE DESARROLLO LOCAL DE BARRIOS UNIDOS</t>
  </si>
  <si>
    <t>https://operaciones.colombiacompra.gov.co/tienda-virtual-del-estado-colombiano/ordenes-compra/150336</t>
  </si>
  <si>
    <t>OC-151736-2025</t>
  </si>
  <si>
    <t>ADQUISICIÓN DE LICENCIAS DE MICROSOFT OFFICE PARA LOS COMPUTADORES DESTINADOS A FORTALECER LOS SERVICIOS PRESTADOS POR LA SECRETARÍA DE INTEGRACIÓN SOCIAL EN LOS JARDINES INFANTILES DE LA LOCALIDAD DE BARRIOS UNIDOS, MEDIANTE LA TVEC”</t>
  </si>
  <si>
    <t>https://operaciones.colombiacompra.gov.co/tienda-virtual-del-estado-colombiano/ordenes-compra/151736</t>
  </si>
  <si>
    <t>OC-152242-2025</t>
  </si>
  <si>
    <t>ADQUISICIÓN DE TARJETAS PARA LA IMPRESIÓN DE CARNET EN EL MARCO DEL PROCESO DE CARNETIZACIÓN DEL PERSONAL DEL FONDO DE DESARROLLO LOCAL DE BARRIOS UNIDOS</t>
  </si>
  <si>
    <t>https://operaciones.colombiacompra.gov.co/tienda-virtual-del-estado-colombiano/ordenes-compra/152242</t>
  </si>
  <si>
    <t>OC-153550-2025</t>
  </si>
  <si>
    <t>PC SYSTEM SAS</t>
  </si>
  <si>
    <t>ADQUISICIÓN DE EQUIPAMIENTO TECNOLÓGICO DE FABRICACIÓN ADITIVA (IMPRESORA 3D), KITS DE ROBÓTICA EDUCATIVA E INSUMOS CONSUMIBLES (FILAMENTOS DE IMPRESIÓN) PARA PROMOVER EL APRENDIZAJE EXPERIENCIAL Y EL DESARROLLO DEL TALENTO DIGITAL LOCAL, DENTRO DEL PROCESO DE OPERATIVIZACIÓN DEL CENTRO DE ACCESO COMUNITARIO - CENTRO DE EXPERIENCIA TIC DEL FONDO DE DESARROLLO LOCAL DE BARRIOS UNIDOS.</t>
  </si>
  <si>
    <t>https://operaciones.colombiacompra.gov.co/tienda-virtual-del-estado-colombiano/ordenes-compra/153550</t>
  </si>
  <si>
    <t>OC-153551-2025</t>
  </si>
  <si>
    <t>https://operaciones.colombiacompra.gov.co/tienda-virtual-del-estado-colombiano/ordenes-compra/153551</t>
  </si>
  <si>
    <t>OC-153552-2025</t>
  </si>
  <si>
    <t>3 meses 11 días.</t>
  </si>
  <si>
    <t>https://operaciones.colombiacompra.gov.co/tienda-virtual-del-estado-colombiano/ordenes-compra/153552</t>
  </si>
  <si>
    <t>OC-153553-2025</t>
  </si>
  <si>
    <t>COMERCIALIZADORA SERLECOM SAS</t>
  </si>
  <si>
    <t>https://operaciones.colombiacompra.gov.co/tienda-virtual-del-estado-colombiano/ordenes-compra/153553</t>
  </si>
  <si>
    <t>OC-153744-2025</t>
  </si>
  <si>
    <t>ADQUISICIÓN DE DE ELEMENTOS DE PAPELERÍA Y ÚTILES DE OFICINA, PARA LAS DIFERENTES DEPENDENCIAS DE LA ALCALDÍA LOCAL DE BARRIOS UNIDOS</t>
  </si>
  <si>
    <t>https://operaciones.colombiacompra.gov.co/tienda-virtual-del-estado-colombiano/ordenes-compra/153744</t>
  </si>
  <si>
    <t>OC-153745-2025</t>
  </si>
  <si>
    <t>https://operaciones.colombiacompra.gov.co/tienda-virtual-del-estado-colombiano/ordenes-compra/153745</t>
  </si>
  <si>
    <t>OC-153746-2025</t>
  </si>
  <si>
    <t>GRUPO EMPRESARIAL SHALOM GES SAS</t>
  </si>
  <si>
    <t>https://operaciones.colombiacompra.gov.co/tienda-virtual-del-estado-colombiano/ordenes-compra/153746</t>
  </si>
  <si>
    <t>OC-153940-2025</t>
  </si>
  <si>
    <t>COMPRAR ESTIBA PLÁSTICA ANTIDERRAME PARA EL ALMACENAMIENTO SEGURO DE SUSTANCIAS QUÍMICAS EN EL FONDO DE DESARROLLO LOCAL DE BARRIOS UNIDOS</t>
  </si>
  <si>
    <t>https://operaciones.colombiacompra.gov.co/tienda-virtual-del-estado-colombiano/ordenes-compra/153940</t>
  </si>
  <si>
    <t>OC-154484-2025</t>
  </si>
  <si>
    <t>SISTETRONICS SAS</t>
  </si>
  <si>
    <t>ADQUISICIÓN DE EQUIPOS DE CÓMPUTO
Y VIDEO DESTINADOS A FORTALECER LOS SERVICIOS PRESTADOS EN EL CENTRO DE
DESARROLLO COMUNITARIO Y EL CENTRO DÍA MARÍA GORETTI OPERADOS POR LA
SECRETARÍA DE INTEGRACIÓN SOCIAL EN LA LOCALIDAD DE BARRIOS UNIDOS</t>
  </si>
  <si>
    <t>https://operaciones.colombiacompra.gov.co/tienda-virtual-del-estado-colombiano/ordenes-compra/154484</t>
  </si>
  <si>
    <t>OC-154871-2025</t>
  </si>
  <si>
    <t>ADQUISICIÓN DE LICENCIAS DE MICROSOFT OFFICE PARA LOS COMPUTADORES DESTINADOS A FORTALECER LOS SERVICIOS PRESTADOS POR LA SECRETARÍA DE INTEGRACIÓN SOCIAL EN EL CENTRO DE DESARROLLO COMUNITARIO DE LA LOCALIDAD DE BARRIOS UNIDOS, MEDIANTE LA TVEC</t>
  </si>
  <si>
    <t>https://operaciones.colombiacompra.gov.co/tienda-virtual-del-estado-colombiano/ordenes-compra/154871</t>
  </si>
  <si>
    <t>OC-157064-2025</t>
  </si>
  <si>
    <t>LICITACIONES Y ASESORÍAS LICCONT SAS</t>
  </si>
  <si>
    <t>ADQUISICIÓN DE MOBILIARIO Y MENAJE DE COCINA DESTINADO A FORTALECER EL SERVICIO PRESTADO EN EL CENTRO DE DESARROLLO COMUNITARIO MARÍA GORETTI OPERADO POR LA SECRETARÍA DE INTEGRACIÓN SOCIAL EN LA LOCALIDAD DE BARRIOS UNIDOS</t>
  </si>
  <si>
    <t>https://operaciones.colombiacompra.gov.co/tienda-virtual-del-estado-colombiano/ordenes-compra/157064</t>
  </si>
  <si>
    <t>OC-157065-2025</t>
  </si>
  <si>
    <t>INDUSTRIAS CRUZ HERMANOS SA</t>
  </si>
  <si>
    <t>https://operaciones.colombiacompra.gov.co/tienda-virtual-del-estado-colombiano/ordenes-compra/157065</t>
  </si>
  <si>
    <t>OC-158044-2025</t>
  </si>
  <si>
    <t>AUTOMAYOR S.A.</t>
  </si>
  <si>
    <t>ADQUISICIÓN DE VEHICULO TIPO CAMIÓN PARA TRANSPORTE DE CARGA A TRAVÉS DEL ACUERDO MARCO No. CCE-163-III-AMP-2020 - VEHÍCULOS III, PARA EL FORTALECIMIENTO DE LA GESTIÓN DE LA ALCALDIA LOCAL DE BARRIOS UNIDOS</t>
  </si>
  <si>
    <t>https://operaciones.colombiacompra.gov.co/tienda-virtual-del-estado-colombiano/ordenes-compra/158044</t>
  </si>
  <si>
    <t>OC-158238-2025</t>
  </si>
  <si>
    <t>DROGUERÍA X SAS</t>
  </si>
  <si>
    <t>ADQUISICIÓN DE ELEMENTOS PARA FORTALECER LAS ACCIONES EN TERRITORIO DEL PROYECTO DE SALUD EN LA META DE
PROMOVER LA SALUD SEXUAL Y REPRODUCTIVA CONSCIENTE EN LOS DIFERENTES CICLOS DE VIDA, ACORDE CON EL LINEAMIENTO DEL SECTOR</t>
  </si>
  <si>
    <t>https://operaciones.colombiacompra.gov.co/tienda-virtual-del-estado-colombiano/ordenes-compra/158238</t>
  </si>
  <si>
    <t>OC-158239-2025</t>
  </si>
  <si>
    <t>SUMIMAS S.A.S.</t>
  </si>
  <si>
    <t>https://operaciones.colombiacompra.gov.co/tienda-virtual-del-estado-colombiano/ordenes-compra/158239</t>
  </si>
  <si>
    <t>OC-158240-2025</t>
  </si>
  <si>
    <t>https://operaciones.colombiacompra.gov.co/tienda-virtual-del-estado-colombiano/ordenes-compra/158240</t>
  </si>
  <si>
    <t>OC-158276-2025</t>
  </si>
  <si>
    <t>FERRICENTROS S.A.S.</t>
  </si>
  <si>
    <t>ADQUISICIÓN DE ELEMENTOS, EQUIPOS
MÉDICOS VETERINARIOS, INSTRUMENTAL Y HERRAMIENTAS DE DIAGNÓSTICO Y
MANEJO, PARA EL FORTALECIMIENTO DE LAS ACTIVIDADES Y PROGRAMAS DE
ATENCIÓN, CUIDADO Y BIENESTAR DE LA FAUNA DOMÉSTICA Y EN EL TERRITORIO
DE LA LOCALIDAD DE BARRIOS UNIDOS.</t>
  </si>
  <si>
    <t>https://operaciones.colombiacompra.gov.co/tienda-virtual-del-estado-colombiano/ordenes-compra/158276</t>
  </si>
  <si>
    <t>OC-158277-2025</t>
  </si>
  <si>
    <t>1 meses 15 días.</t>
  </si>
  <si>
    <t>https://operaciones.colombiacompra.gov.co/tienda-virtual-del-estado-colombiano/ordenes-compra/158277</t>
  </si>
  <si>
    <t>OC-158278-2025</t>
  </si>
  <si>
    <t>https://operaciones.colombiacompra.gov.co/tienda-virtual-del-estado-colombiano/ordenes-compra/158278</t>
  </si>
  <si>
    <t>OC-158279-2025</t>
  </si>
  <si>
    <t>https://operaciones.colombiacompra.gov.co/tienda-virtual-del-estado-colombiano/ordenes-compra/158279</t>
  </si>
  <si>
    <t>OC-158681-2025</t>
  </si>
  <si>
    <t>ADQUISICIÓN DE ELEMENTOSPARA DOTAR LOS PUNTOS DE ATENCIÓN PARA ELDIAGNÓSTICO DE LA EMPLEABILIDAD Y LAIDENTIFICACIÓN DE PERFILES OCUPACIONALESEN LA LOCALIDAD DE BARRIOS UNIDOS</t>
  </si>
  <si>
    <t>https://operaciones.colombiacompra.gov.co/tienda-virtual-del-estado-colombiano/ordenes-compra/158681</t>
  </si>
  <si>
    <t>OC-158682-2025</t>
  </si>
  <si>
    <t>https://operaciones.colombiacompra.gov.co/tienda-virtual-del-estado-colombiano/ordenes-compra/158682</t>
  </si>
  <si>
    <t>SCJ-2197-2025</t>
  </si>
  <si>
    <t>SECRETARIA DISTRITAL DE SEGURIDAD CONVIVENCIA Y JUSTICIA</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</si>
  <si>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</si>
  <si>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https://www.contratos.gov.co/consultas/detalleProceso.do?numConstancia=25-22-113583&amp;g-recaptcha-response=0cAFcWeA7puiIjcmzTEhoLgbsxoArE4Qwu1gjMKbBuJ3kKiwg-sFDBwf2lbzM-6xKoYXAbS8AMxinR7y5BYsjg5ydfeidooxLiu6JpdFCivHkNSeCqRrYBs8ZgF2hZ9vSmBU5plVZcNHD9mzcsJpmYSRIQecFgV_rZ0oYF4MKvOuUorIutVBvM7UR8_T6udA8ZvVnHDy_yu9E0bY2-RGbwJw_9aLO9Zul5VVpG0GpvG_mkKFPQ3PXGPdgdR0JHiawU-sR2tINVaDNgKl6_SBV25yK2Vpnxku1VT3WsziCKkMPr6qwaG3Cwb9GwytYAIkNPcaMG-RByRep4oNqmQN8gVl_gFN2coMY7wRwmckGe9tl3k7wLqDz2mbNrNc3FOIT_YOBqj3iZjIl11ObXvDwVMR7laW4FPppS3HcJONmpjTweTlHsKO3qL5BQKUXQY27SeIRO783Z9LFbQ8sIVN37dKlXC8gNYIilKqACjF_ZJKtHJB8eCazYFYGDXw3XubXT1wSzN1H7IEJL2foc4di2tcsbWBochPZxTxEt4v92_O-5uEdlnOu_6tcKPJ4JcBnwQhyXK_zYxjH2V9Z_jgik8OIZdov6ZBdMrj0o7GLDYKmcWyq7GDIkBDQ_2Kf1UQHK7lPR5VSuArFFUfEbqqu1s_C1cJiDqjPkEwByOdRfXnxYff6PjH6BKFvFXhwWCVFwoANZQ9XP8feQUdygfh9PNnrWLWzCZBFXNDCERrIcYVsjxSXC8reouEp0gzy78EcgR6UyYveRiGGFRYQUQ7xLmo-N25bszirUD12gGGiPneUJRNZawIcwABbaKbl0dMcaZ6nuyBbvbezNyleW-92BjJQZL52JlOb7Afohh3LSCv_xnJNs3tFWPZI</t>
  </si>
  <si>
    <t>contratos</t>
  </si>
  <si>
    <t xml:space="preserve"> Valor Inicial contrato  </t>
  </si>
  <si>
    <t xml:space="preserve">Valor adición </t>
  </si>
  <si>
    <t xml:space="preserve">Plazo total de ejecucion del Contrato </t>
  </si>
  <si>
    <t>Número de adicciones o modificaciones</t>
  </si>
  <si>
    <t xml:space="preserve">Valor Final contrato </t>
  </si>
  <si>
    <t xml:space="preserve">   El contrato ha presentado algun proceso sancionatorio? Si responde SI mencionelo de lo contrario registre NO    </t>
  </si>
  <si>
    <t xml:space="preserve">Link Secop </t>
  </si>
  <si>
    <t>valor crp</t>
  </si>
  <si>
    <t>Saldo pendiente giro</t>
  </si>
  <si>
    <t>diferencia valor contrato</t>
  </si>
  <si>
    <t>valor giro</t>
  </si>
  <si>
    <t>diferencias</t>
  </si>
  <si>
    <t>porcentaje giros</t>
  </si>
  <si>
    <t>FDLBU-CI-235-2024 (112733)</t>
  </si>
  <si>
    <t>TERMINADO</t>
  </si>
  <si>
    <t>PRESTAR EL SERVICIO DE MENSAJERÍA EXPRESA A NIVEL NACIONAL, PARA EL DESARROLLO DE LAS ACTIVIDADES ADMINISTRATIVAS DE FUNCIONAMIENTO DE LA ALCALDÍA LOCAL DE BARRIOS UNIDOS, INSPECCIONES DE POLICIA Y LA JUNTA ADMINISTRADORA LOCAL INCLUIDOS IN-HOUSE Y MOTORIZADO.</t>
  </si>
  <si>
    <t>6 meses</t>
  </si>
  <si>
    <t>CONTRATO INTERADMINISTRATIVO</t>
  </si>
  <si>
    <t>CONTRATACIÓN DIRECTA</t>
  </si>
  <si>
    <t>$ 43.759.152</t>
  </si>
  <si>
    <t>https://community.secop.gov.co/Public/Tendering/ContractDetailView/Index?UniqueIdentifier=CO1.PCCNTR.6480261</t>
  </si>
  <si>
    <t>Saldo pendiente por girar enero y febrero</t>
  </si>
  <si>
    <t>$ 21.307.251</t>
  </si>
  <si>
    <t>$ 1.963.859</t>
  </si>
  <si>
    <t>FDLBU-CI-400-2024 (119466)</t>
  </si>
  <si>
    <t>EN EJECUCIÓN</t>
  </si>
  <si>
    <t>AUNAR ESFUERZOS ADMINISTRATIVOS, TÉCNICOS, FINANCIEROS Y LOGÍSTICOS ENTRE PROPAIS Y EL FONDO DE DESARROLLO LOCAL DE BARRIOS UNIDOS PARA LA CONSOLIDACIÓN Y FORTALECIMIENTO ECONÓMICO DE LOS EMPRENDIMIENTOS LOCALES A TRAVÉS DEL PROGRAMA IMPULSO LOCAL 4.0</t>
  </si>
  <si>
    <t>10 meses</t>
  </si>
  <si>
    <t>CONVENIO INTERADMINISTRATIVO</t>
  </si>
  <si>
    <t>$ 1.086.300.000</t>
  </si>
  <si>
    <t>https://community.secop.gov.co/Public/Tendering/ContractDetailView/Index?UniqueIdentifier=CO1.PCCNTR.6909807</t>
  </si>
  <si>
    <t>$ 0</t>
  </si>
  <si>
    <t>$ 54.315.000</t>
  </si>
  <si>
    <t>FDLBU-CI-513-2024 (126023)</t>
  </si>
  <si>
    <t>AGUAS DE BOGOTA SA ESP</t>
  </si>
  <si>
    <t>MEJORAR LAS CONDICIONES AMBIENTALES DE LA LOCALIDAD DE BARRIOS UNIDOS MEDIANTE LA IMPLEMENTACIÓN DE ESTRATEGIAS DE INTERVENCIÓN TÉCNICAS, EDUCATIVAS Y SOCIALES, EN DIFERENTES ESCENARIOS DE INTERVENCIÓN EN EL MARCO DEL PLAN DE DESARROLLO LOCAL, PROPÓSITO 2. CAMBIAR NUESTROS HÁBITOS DE VIDA PARA REVERDECER A BOGOTÁ Y ADAPTARNOS Y MITIGAR LA CRISIS CLIMÁTICA, FORTALECIENDO LAS HERRAMIENTAS DISPONIBLES PARA EL CUIDADO, MANTENIMIENTO Y PERMANENCIAS DE LOS RECURSOS BIÓTICOS DE LA LOCALIDAD</t>
  </si>
  <si>
    <t>$ 1.180.082.000</t>
  </si>
  <si>
    <t>https://community.secop.gov.co/Public/Tendering/ContractDetailView/Index?UniqueIdentifier=CO1.PCCNTR.7179957</t>
  </si>
  <si>
    <t>$ 88.316.474</t>
  </si>
  <si>
    <t>$ 238.316.474</t>
  </si>
  <si>
    <t>FDLBU-CI-515-2024 (125763)</t>
  </si>
  <si>
    <t>UNIVERSIDAD DISTRITAL FRANCISCO JOSE DE CALDAS IDEXUD</t>
  </si>
  <si>
    <t>15-Jan-25</t>
  </si>
  <si>
    <t>AUNAR ESFUERZOS TÉCNICOS, ADMINISTRATIVOS Y FINANCIEROS ENTRE EL FONDO DE DESARROLLO LOCAL DE BARRIOS UNIDOS Y LA UNIVERSIDAD DISTRITAL FRANCISCO JOSÉ DE CALDAS PARA LLEVAR A CABO PROCESOS DE FORMACIÓN Y FORTALECIMIENTO INTEGRAL EN CULTURA CIUDADANA DIRIGIDOS A LA CIUDADANÍA EN GENERAL, ASÍ COMO A ORGANIZACIONES COMUNITARIAS, ORGANIZACIONES DE MUJERES Y AUTORIDADES LOCALES, CON EL PROPÓSITO DE FORTALECER LA CONVIVENCIA, LA AUTORREGULACIÓN, LA CORRESPONSABILIDAD, LA PARTICIPACIÓN CIUDADANA  LA GESTIÓN DE RIESGOS, LA SOSTENIBILIDAD Y EL EJERCICIO DE</t>
  </si>
  <si>
    <t>8 meses</t>
  </si>
  <si>
    <t>$ 1.417.150.530</t>
  </si>
  <si>
    <t>https://community.secop.gov.co/Public/Tendering/ContractDetailView/Index?UniqueIdentifier=CO1.PCCNTR.7184760</t>
  </si>
  <si>
    <t>$ 192.921.333</t>
  </si>
  <si>
    <t>$ 315.873.987</t>
  </si>
  <si>
    <t>001-2024 CPS-P (104600)</t>
  </si>
  <si>
    <t>INGRI JOHANA GALINDO CASTILLO</t>
  </si>
  <si>
    <t>APOYAR JURÍDICAMENTE LA EJECUCIÓN DE LAS ACCIONES REQUERIDAS PARA EL TRÁMITE E IMPULSO PROCESAL DE LAS ACTUACIONES CONTRAVENCIONALES Y/O QUERELLAS QUE CURSEN EN LAS INSPECCIONES DE POLICÍA DE LA LOCALIDAD</t>
  </si>
  <si>
    <t>4 meses</t>
  </si>
  <si>
    <t>PRESTACIÓN DE SERVICISO PROFESIONALES</t>
  </si>
  <si>
    <t>2 meses</t>
  </si>
  <si>
    <t>$ 30.000.000</t>
  </si>
  <si>
    <t>https://community.secop.gov.co/Public/Tendering/ContractDetailView/Index?UniqueIdentifier=CO1.PCCNTR.5891802</t>
  </si>
  <si>
    <t>$ 10.000.000</t>
  </si>
  <si>
    <t>$ 1.000.000</t>
  </si>
  <si>
    <t>002-2024 CPS-P (103517)</t>
  </si>
  <si>
    <t>YÉSSICA PAOLA BELTRÁN ÁLVAREZ</t>
  </si>
  <si>
    <t>CERRADO</t>
  </si>
  <si>
    <t>PRESTAR SERVICIOS PROFESIONALES AL ÁREA DE GESTIÓN DEL DESARROLLO ADMINISTRATIVA Y FINANCIERA EN LAS ACTIVIDADES CONTRACTUALES PARA LA ADQUISICIÓN DE BIENES Y SERVICIOS, ADELANTANDO LOS PROCESOS DE SELECCIÓN QUE LE SEAN ASIGNADOS.</t>
  </si>
  <si>
    <t>$ 34.800.000</t>
  </si>
  <si>
    <t>https://community.secop.gov.co/Public/Tendering/ContractDetailView/Index?UniqueIdentifier=CO1.PCCNTR.5892225</t>
  </si>
  <si>
    <t>$ 11.600.000</t>
  </si>
  <si>
    <t>003-2024 CPS-P (103517)</t>
  </si>
  <si>
    <t>XIMENA LOMBANA RIAÑO</t>
  </si>
  <si>
    <t>3 meses</t>
  </si>
  <si>
    <t>1 mes</t>
  </si>
  <si>
    <t>$ 30.353.333</t>
  </si>
  <si>
    <t>https://community.secop.gov.co/Public/Tendering/ContractDetailView/Index?UniqueIdentifier=CO1.PCCNTR.5906634</t>
  </si>
  <si>
    <t>$ 10.053.333</t>
  </si>
  <si>
    <t>004-2024 CPS-P (104561)</t>
  </si>
  <si>
    <t>MARÍA ALEJANDRA VEGA MORA</t>
  </si>
  <si>
    <t>LIQUIDADO</t>
  </si>
  <si>
    <t>PRESTAR SERVICIOS PROFESIONALES AL ÁREA DE GESTIÓN DEL DESARROLLO ADMINISTRATIVA Y FINANCIERA EN LA ELABORACIÓN Y ESTRUCTURACIÓN DE LOS PROCESOS PRECONTRACTUALES QUE SEAN ADELANTADOS POR EL FDLBU PARA ALCANZAR LAS METAS DEL PROYECTO 2044 DEPORTE PARA EL DESARROLLO SOCIAL</t>
  </si>
  <si>
    <t>$ 24.978.700</t>
  </si>
  <si>
    <t>https://community.secop.gov.co/Public/Tendering/ContractDetailView/Index?UniqueIdentifier=CO1.PCCNTR.5914851</t>
  </si>
  <si>
    <t>consultar al supervisor</t>
  </si>
  <si>
    <t>$ 8.273.200</t>
  </si>
  <si>
    <t>$ 7.955.000</t>
  </si>
  <si>
    <t>005-2024 CPS-P (104397)</t>
  </si>
  <si>
    <t>MARÍA CAMILA NARVÁEZ ARTEAGA</t>
  </si>
  <si>
    <t>APOYAR AL EQUIPO DE PRENSA Y COMUNICACIONES DE LA ALCALDÍA LOCAL EN LA REALIZACIÓN DE PRODUCTOS Y PIEZAS DIGITALES, IMPRESAS Y PUBLICITARIAS DE GRAN FORMATO Y DE ANIMACIÓN GRÁFICA, ASÍ COMO APOYAR LA PRODUCCIÓN Y MONTAJE DE EVENTOS</t>
  </si>
  <si>
    <t>$ 17.500.000</t>
  </si>
  <si>
    <t>https://community.secop.gov.co/Public/Tendering/ContractDetailView/Index?UniqueIdentifier=CO1.PCCNTR.5924472</t>
  </si>
  <si>
    <t>$ 3.666.667</t>
  </si>
  <si>
    <t>006-2024 CPS-AG (103177)</t>
  </si>
  <si>
    <t>PRESTAR SERVICIOS DE APOYO ASISTENCIAL AL ÁREA DE GESTIÓN DEL DESARROLLO ADMINISTRATIVA Y FINANCIERA EN LAS ACTIVIDADES DE PLANEACIÓN REFERENTES AL CUMPLIMIENTO DE LAS METAS DE LOS PROYECTOS DE INVERSIÓN Y CONTRATOS DE INFRAESTRUCTURA, DE LA LOCALIDAD DE BARRIOS UNIDOS</t>
  </si>
  <si>
    <t xml:space="preserve">PRESTACIÓN DE SERVICIOS DE APOYO A LA GESTIÓN </t>
  </si>
  <si>
    <t>$ 14.391.666</t>
  </si>
  <si>
    <t>https://community.secop.gov.co/Public/Tendering/ContractDetailView/Index?UniqueIdentifier=CO1.PCCNTR.5930234</t>
  </si>
  <si>
    <t>$ 7.058.333</t>
  </si>
  <si>
    <t>$ 3.574.999</t>
  </si>
  <si>
    <t>007-2024 CPS-AG (103177)</t>
  </si>
  <si>
    <t>SARA XIMENA ESCOBAR CARRILLO</t>
  </si>
  <si>
    <t>PRESTAR SERVICIOS DE APOYO ASISTENCIAL AL</t>
  </si>
  <si>
    <t>https://community.secop.gov.co/Public/Tendering/ContractDetailView/Index?UniqueIdentifier=CO1.PCCNTR.5930862</t>
  </si>
  <si>
    <t>$ 4.766.666</t>
  </si>
  <si>
    <t>008-2024 CPS-P (104372)</t>
  </si>
  <si>
    <t>BRUCHELL BRILLAOC CARRILLO REMON</t>
  </si>
  <si>
    <t>PRESTAR SERVICIOS PROFESIONALES PARA APOYAR EL CUBRIMIENTO DE LAS ACTIVIDADES, CRONOGRAMAS Y AGENDA DE LA ALCALDIA LOCAL, ASÍ COMO EN LOS PLANES Y ESTRATEGIAS DE COMUNICACIÓN INTERNA Y EXTERNA PARA LA DIVULGACIÓN DE LOS PROGRAMAS, PROYECTOS Y ACTIVIDADES DE LA ALCALDÍA LOCAL</t>
  </si>
  <si>
    <t>https://community.secop.gov.co/Public/Tendering/ContractDetailView/Index?UniqueIdentifier=CO1.PCCNTR.5930916</t>
  </si>
  <si>
    <t>$ 4.773.000</t>
  </si>
  <si>
    <t>009-2024 CPS-AG (103177)</t>
  </si>
  <si>
    <t>KAREN ROCÍO GONZÁLEZ BEJARANO</t>
  </si>
  <si>
    <t>https://community.secop.gov.co/Public/Tendering/ContractDetailView/Index?UniqueIdentifier=CO1.PCCNTR.5930587</t>
  </si>
  <si>
    <t>010-2024-CPS-P (103101)</t>
  </si>
  <si>
    <t>DIANA PAOLA LÓPEZ DUARTE</t>
  </si>
  <si>
    <t>PRESTAR SERVICIOS PROFESIONALES AL ÁREA DE GESTIÓN DEL DESARROLLO ADMINISTRATIVA Y FINANCIERA PARA APOYAR LA IMPLEMENTACIÓN Y SEGUIMIENTO DE LOS PROYECTOS Y CONTRATOS SUSCRITOS POR EL FDLBU DIRIGIDOS AL CUMPLIMIENTO DE LAS META DEL PROYECTO 2011 APRENDAMOS PARA CUIDAR LA NATURALEZA</t>
  </si>
  <si>
    <t>$ 28.783.333</t>
  </si>
  <si>
    <t>https://community.secop.gov.co/Public/Tendering/ContractDetailView/Index?UniqueIdentifier=CO1.PCCNTR.5931127</t>
  </si>
  <si>
    <t>$ 9.533.333</t>
  </si>
  <si>
    <t>011-2024-CPS-P-(104561)</t>
  </si>
  <si>
    <t>YEIMY SUÁREZ SÁNCHEZ</t>
  </si>
  <si>
    <t>https://community.secop.gov.co/Public/Tendering/ContractDetailView/Index?UniqueIdentifier=CO1.PCCNTR.5931719</t>
  </si>
  <si>
    <t>012-2024 CPS-P (104422)</t>
  </si>
  <si>
    <t>KAREN VIVIANA RAMÍREZ MONTENEGRO</t>
  </si>
  <si>
    <t>PRESTAR SERVICIOS PROFESIONALES PARA EL DESARROLLO DE ACTIVIDADES EN TERRITORIO ENMARCADOS EN LA GESTIÓN AMBIENTAL DE LA LOCALIDAD QUE CONTRIBUYAN A LA CONSERVACIÓN DE LOS ESPACIOS NATURALES, LA GESTIÓN DE LOS RESIDUOS SÓLIDOS Y LA DEFENSA DEL ESPACIO PÚBLICO.</t>
  </si>
  <si>
    <t>https://community.secop.gov.co/Public/Tendering/ContractDetailView/Index?UniqueIdentifier=CO1.PCCNTR.5936911</t>
  </si>
  <si>
    <t>-$ 4.773.000</t>
  </si>
  <si>
    <t>013-2024-CPS-P (103045)</t>
  </si>
  <si>
    <t>ERIKA MILENA ESPEJO SOSA</t>
  </si>
  <si>
    <t>PRESTAR SERVICIOS PROFESIONALES AL ÁREA DE GESTIÓN DEL DESARROLLO ADMINISTRATIVA Y FINANCIERA EN LAS ACTIVIDADES RELACIONADAS CON LOS PROCESOS DE FUNCIONAMIENTO, ASÍ COMO EL APOYO A LA SUPERVISIÓN DE CONTRATOS SUSCRITOS POR LA ALCALDÍA LOCAL DE BARRIOS UNIDOS</t>
  </si>
  <si>
    <t>$ 32.708.333</t>
  </si>
  <si>
    <t>https://community.secop.gov.co/Public/Tendering/ContractDetailView/Index?UniqueIdentifier=CO1.PCCNTR.5937766</t>
  </si>
  <si>
    <t>$ 10.833.333</t>
  </si>
  <si>
    <t>014-2024-CPS-P (104372)</t>
  </si>
  <si>
    <t>ALEX DAVID CRISTANCHO DULCEY</t>
  </si>
  <si>
    <t>https://community.secop.gov.co/Public/Tendering/ContractDetailView/Index?UniqueIdentifier=CO1.PCCNTR.5938015</t>
  </si>
  <si>
    <t>015-2024 CPS-P (102732)</t>
  </si>
  <si>
    <t>MARÍA MERCEDES CAMARGO GARCÍA</t>
  </si>
  <si>
    <t>PRESTAR SERVICIOS PROFESIONALES PARA APOYAR LA REVISIÓN, SEGUIMIENTO Y PROYECCIÓN DE RESPUESTA DE LOS REQUERIMIENTOS E INFORMES SOLICITADOS POR LOS ENTES DE CONTROL, ENTIDADES Y CIUDADANÍA EN GENERAL, ASÍ COMO APOYAR ACTVIDADES DE SEGUIMIENTO A LOS PROYECTOS DE INVERSIÓN DE LA VIGENCIA Y EL APOYO A LA SUPERVISIÓN DE LOS  CONTRATOS QUE LE SEAN DESIGNADOS</t>
  </si>
  <si>
    <t>$ 26.166.666</t>
  </si>
  <si>
    <t>https://community.secop.gov.co/Public/Tendering/ContractDetailView/Index?UniqueIdentifier=CO1.PCCNTR.5940427</t>
  </si>
  <si>
    <t>$ 8.666.666</t>
  </si>
  <si>
    <t>$ 2.833.333</t>
  </si>
  <si>
    <t>016-2024 CPS-AG (104429)</t>
  </si>
  <si>
    <t>ELIZABETH CASAS TAPIAS</t>
  </si>
  <si>
    <t>PRESTAR SERVICIOS DE APOYO ASISTENCIAL AL ÁREA DE GESTIÓN DEL DESARROLLO ADMINISTRATIVA Y FINANCIERA EN LAS ACTIVIDADES REFERENTES AL CUMPLIMIENTO DE LAS METAS DEL PROYECTO DIÁLOGOS PARA CRECER Y PARTICIPAR.</t>
  </si>
  <si>
    <t>$ 8.950.500</t>
  </si>
  <si>
    <t>https://community.secop.gov.co/Public/Tendering/ContractDetailView/Index?UniqueIdentifier=CO1.PCCNTR.5951046</t>
  </si>
  <si>
    <t>$ 2.983.500</t>
  </si>
  <si>
    <t>017-2024 CPS-P (104378)</t>
  </si>
  <si>
    <t>MARILYN ALEJANDRA PUERTO BLANCO</t>
  </si>
  <si>
    <t>PRESTAR SERVICIOS PROFESIONALES PARA APOYAR LA GESTIÓN Y SEGUIMIENTO DE ACTIVIDADES ENFOCADAS A LA GESTIÓN AMBIENTAL EXTERNA DE LA LOCALIDAD EN EL MARCO DE LOS PROYECTOS DE INVERSIÓN PARA LA VIGENCIA 2024.</t>
  </si>
  <si>
    <t>$ 22.500.000</t>
  </si>
  <si>
    <t>https://community.secop.gov.co/Public/Tendering/ContractDetailView/Index?UniqueIdentifier=CO1.PCCNTR.5953660</t>
  </si>
  <si>
    <t>$ 7.500.000</t>
  </si>
  <si>
    <t>018-2024 CPS-P (104623)</t>
  </si>
  <si>
    <t>NATALIA ANDREA PINZÓN CRUZ</t>
  </si>
  <si>
    <t>PRESTAR SERVICIOS PROFESIONALES AL ÁREA DE GESTIÓN DEL DESARROLLO LOCAL EN LOS ASUNTOS RELATIVOS A LA PLANEACIÓN LOCAL EN LOS PROYECTOS DE INVERSIÓN, ASÍ COMO EL APOYO A LA SUPERVISIÓN DE CONTRATOS SUSCRITOS POR LA ALCALDÍA LOCAL DE BARRIOS UNIDOS.</t>
  </si>
  <si>
    <t>$ 16.377.000</t>
  </si>
  <si>
    <t>https://community.secop.gov.co/Public/Tendering/ContractDetailView/Index?UniqueIdentifier=CO1.PCCNTR.5953681</t>
  </si>
  <si>
    <t>019-2024 CPS-P (104961)</t>
  </si>
  <si>
    <t>KEVIN GIOVANNY OSPINA MARTÍNEZ</t>
  </si>
  <si>
    <t>PRESTAR SERVICIOS PROFESIONALES AL ÁREA DE GESTIÓN DEL DESARROLLO ADMINISTRATIVA Y FINANCIERA EN LAS ACTIVIDADES REFERENTES AL CUMPLIMIENTO DE LAS METAS DE PROYECTOS INTEGRALES DE EDUCACIÓN.</t>
  </si>
  <si>
    <t>$ 21.478.500</t>
  </si>
  <si>
    <t>https://community.secop.gov.co/Public/Tendering/ContractDetailView/Index?UniqueIdentifier=CO1.PCCNTR.5953553</t>
  </si>
  <si>
    <t>$ 7.159.500</t>
  </si>
  <si>
    <t>020-2024-CPS-P (104397)</t>
  </si>
  <si>
    <t>LAURA MILENA SARMIENTO RODRÍGUEZ</t>
  </si>
  <si>
    <t>APOYAR AL EQUIPO DE PRENSA Y COMUNICACIONES DE LA ALCALDÍA LOCAL EN LA REALIZACIÓN DE PRODUCTOS Y PIEZAS DIGITALES, IMPRESAS Y PUBLICITARIAS DE GRAN FORMATO Y DE ANIMACIÓN GRÁFICA, ASÍ COMO APOYAR LA PRODUCCIÓN Y MONTAJE DE EVENTOS.</t>
  </si>
  <si>
    <t>https://community.secop.gov.co/Public/Tendering/ContractDetailView/Index?UniqueIdentifier=CO1.PCCNTR.5953641</t>
  </si>
  <si>
    <t>021-2024-CPS-P (104626)</t>
  </si>
  <si>
    <t>JENNIFER KATHERINE OSPINA JAR</t>
  </si>
  <si>
    <t>https://community.secop.gov.co/Public/Tendering/ContractDetailView/Index?UniqueIdentifier=CO1.PCCNTR.5953662</t>
  </si>
  <si>
    <t>022-2024 CPS-AG (104629)</t>
  </si>
  <si>
    <t>MIGUEL ALFONSO CASTRO AMARILLO</t>
  </si>
  <si>
    <t>$ 17.100.000</t>
  </si>
  <si>
    <t>https://community.secop.gov.co/Public/Tendering/ContractDetailView/Index?UniqueIdentifier=CO1.PCCNTR.5959272</t>
  </si>
  <si>
    <t>$ 5.700.000</t>
  </si>
  <si>
    <t>023-2024 CPS-AG (104426)</t>
  </si>
  <si>
    <t>JENCY STHEFANY MORA ROA</t>
  </si>
  <si>
    <t>PRESTAR SERVICIOS DE APOYO A LA GESTIÓN DEL  DESARROLLO EN LABORES DE PLANEACIÓN EN LAS ACTIVIDADES RELATIVAS A LOS PROYECTOS AMBIENTALES DE LA VIGENCIA 2024 DE LA LÍNEA DE INVERSIONES AMBIENTALES SOSTENIBLES.</t>
  </si>
  <si>
    <t>$ 12.973.500</t>
  </si>
  <si>
    <t>https://community.secop.gov.co/Public/Tendering/ContractDetailView/Index?UniqueIdentifier=CO1.PCCNTR.5959648</t>
  </si>
  <si>
    <t>$ 4.324.500</t>
  </si>
  <si>
    <t>024-2024 CPS-P (104357)</t>
  </si>
  <si>
    <t>LAURA KATHERIN LAMPREA MARTÍNEZ</t>
  </si>
  <si>
    <t>PRESTAR SERVICIOS PROFESIONALES AL ÁREA DE GESTIÓN DEL DESARROLLO ADMINISTRATIVA Y FINANCIERA PARA APOYAR LA IMPLEMENTACIÓN Y SEGUIMIENTO DE LOS PROYECTOS Y CONTRATOS SUSCRITOS POR EL FDLBU  DIRIGIDOS AL CUMPLIMIENTO DE LAS METAS DE PEDAGOGÍA DEL CÓDIGO NACIONAL DE SEGURIDAD Y CONVIVENCIA</t>
  </si>
  <si>
    <t>$ 14.319.000</t>
  </si>
  <si>
    <t>https://community.secop.gov.co/Public/Tendering/ContractDetailView/Index?UniqueIdentifier=CO1.PCCNTR.5959803</t>
  </si>
  <si>
    <t>$ 3.182.000</t>
  </si>
  <si>
    <t>025-2024 CPS-P (102623)</t>
  </si>
  <si>
    <t>HIPÓLITO ACOSTA FORERO</t>
  </si>
  <si>
    <t>APOYAR TÉCNICAMENTE LAS DISTINTAS ETAPAS DE LOS PROCESOS DE COMPETENCIA DE LAS INSPECCIONES DE POLICÍA DE LA LOCALIDAD, SEGÚN REPARTO.</t>
  </si>
  <si>
    <t>$ 24.750.000</t>
  </si>
  <si>
    <t>https://community.secop.gov.co/Public/Tendering/ContractDetailView/Index?UniqueIdentifier=CO1.PCCNTR.5959781</t>
  </si>
  <si>
    <t>$ 8.250.000</t>
  </si>
  <si>
    <t>026-2024-CPS-AG (103177)</t>
  </si>
  <si>
    <t>MICHEL STIVEN MUÑOZ ROJAS</t>
  </si>
  <si>
    <t>https://community.secop.gov.co/Public/Tendering/ContractDetailView/Index?UniqueIdentifier=CO1.PCCNTR.5970569</t>
  </si>
  <si>
    <t>027-2024-CPS-P (102623)</t>
  </si>
  <si>
    <t>LUZ ANGIEE CRUZ GIRAL</t>
  </si>
  <si>
    <t>https://community.secop.gov.co/Public/Tendering/ContractDetailView/Index?UniqueIdentifier=CO1.PCCNTR.5971111</t>
  </si>
  <si>
    <t>028-2024-CPS-AG (104403)</t>
  </si>
  <si>
    <t>CRISTIAN DAVID ESPITIA RINCÓN</t>
  </si>
  <si>
    <t>PRESTAR SERVICIOS DE APOYO TÉCNICO A LA ALCALDÍA LOCAL EN LAS ACTIVIDADES RELACIONADAS CON LA REALIZACIÓN, PRODUCCIÓN Y EDICIÓN DE VÍDEOS DE LOS ACONTECIMIENTOS, HECHOS Y EVENTOS EXTERNOS E INTERNOS DE LA ALCALDÍA LOCAL, PARA SER UTILIZADOS COMO INSUMOS DE COMUNICACIÓN EN LOS MEDIOS, ESPECIALMENTE ESCRITOS, DIGITALES Y AUDIOVISUALES.</t>
  </si>
  <si>
    <t>https://community.secop.gov.co/Public/Tendering/ContractDetailView/Index?UniqueIdentifier=CO1.PCCNTR.5974775</t>
  </si>
  <si>
    <t>029-2024-CPS-AG (103109)</t>
  </si>
  <si>
    <t>JOHANNA KATERIN CASTELLANOS BAQUERO</t>
  </si>
  <si>
    <t>PRESTAR SERVICIOS DE APOYO ASISTENCIAL AL ÁREA DE GESTIÓN DEL DESARROLLO ADMINISTRATIVA Y FINANCIERA EN LAS ACTIVIDADES DE PLANEACIÓN REFERENTES AL CUMPLIMIENTO DE LAS METAS DEL PROYECTO DEPORTE PARA EL DESARROLLO SOCIAL.</t>
  </si>
  <si>
    <t>https://community.secop.gov.co/Public/Tendering/ContractDetailView/Index?UniqueIdentifier=CO1.PCCNTR.5977127</t>
  </si>
  <si>
    <t>030-2024 CPS-AG (104424)</t>
  </si>
  <si>
    <t>TATIANA ANDREA PARADA ARIAS</t>
  </si>
  <si>
    <t>PRESTAR SERVICIOS DE APOYO TÉCNICO EN EL DESARROLLO DE ACTIVIDADES PARA EL ESTABLECIMIENTO Y  FORTALECIMIENTO DE LAS HUERTAS COMUNITARIAS, ESCOLARES Y CASERAS EN EL MARCO DEL PROYECTO DE INVERSIÓN 2073 REVERDECER EL URBANISMO.</t>
  </si>
  <si>
    <t>$ 13.500.000</t>
  </si>
  <si>
    <t>https://community.secop.gov.co/Public/Tendering/ContractDetailView/Index?UniqueIdentifier=CO1.PCCNTR.5978710</t>
  </si>
  <si>
    <t>$ 4.500.000</t>
  </si>
  <si>
    <t>031-2024 CPS-P (102609)</t>
  </si>
  <si>
    <t>YHAMILA SALINAS RUANO</t>
  </si>
  <si>
    <t>APOYAR TÉCNICAMENTE LAS DISTINTAS ETAPAS DE LOS PROCESOS DE COMPETENCIA DE LA ALCALDÍA LOCAL PARA LA DEPURACIÓN DE ACTUACIONES ADMINISTRATIVAS.</t>
  </si>
  <si>
    <t>https://community.secop.gov.co/Public/Tendering/ContractDetailView/Index?UniqueIdentifier=CO1.PCCNTR.5978817</t>
  </si>
  <si>
    <t>032-2024 CPS-P (104378)</t>
  </si>
  <si>
    <t>LUIGI NICK MORA CANO</t>
  </si>
  <si>
    <t>https://community.secop.gov.co/Public/Tendering/ContractDetailView/Index?UniqueIdentifier=CO1.PCCNTR.5983376</t>
  </si>
  <si>
    <t>033-2024 CPS-P (103987)</t>
  </si>
  <si>
    <t>PAULA CAMILA PORTILLA TORRES</t>
  </si>
  <si>
    <t>PRESTAR SERVICIOS PROFESIONALES EN LA IMPLEMENTACIÓN DE LOS PLANES Y ESTRATEGIAS DE COMUNICACIÓN INTERNA Y EXTERNA A LA JUNTA ADMINISTATORA LOCAL.</t>
  </si>
  <si>
    <t>https://community.secop.gov.co/Public/Tendering/ContractDetailView/Index?UniqueIdentifier=CO1.PCCNTR.5983391</t>
  </si>
  <si>
    <t>034-2024 CPS-AG (103065)</t>
  </si>
  <si>
    <t>CINDY MARIANA MILA CARRILLO</t>
  </si>
  <si>
    <t>PRESTAR SERVICIOS DE APOYO EN LAS LABORES CONTABLES AL ÁREA DE GESTIÓN DEL DESARROLLO ADMINISTRATIVA Y FINANCIERA, EN LOS TRAMITES, MANEJO CONTABLE Y DE ARCHIVO EN FORMA PERMANENTE EN EL DESARROLLO DEL PROCESO DE CONSOLIDACIÓN DE INFORMACIÓN DEL SISTEMA CONTABLE Y FINANCIERO.</t>
  </si>
  <si>
    <t>$ 15.214.500</t>
  </si>
  <si>
    <t>https://community.secop.gov.co/Public/Tendering/ContractDetailView/Index?UniqueIdentifier=CO1.PCCNTR.5983907</t>
  </si>
  <si>
    <t>$ 5.071.500</t>
  </si>
  <si>
    <t>035-2024 CPS-AG (103109)</t>
  </si>
  <si>
    <t>ANGY STEFHANI RESTREPO BARRIGA</t>
  </si>
  <si>
    <t>https://community.secop.gov.co/Public/Tendering/ContractDetailView/Index?UniqueIdentifier=CO1.PCCNTR.5999028</t>
  </si>
  <si>
    <t>036-2024 CPS-P (102623)</t>
  </si>
  <si>
    <t>JORGE ALEJANDRO GONZÁLEZ LOZANO</t>
  </si>
  <si>
    <t>https://community.secop.gov.co/Public/Tendering/ContractDetailView/Index?UniqueIdentifier=CO1.PCCNTR.5998886</t>
  </si>
  <si>
    <t>037-2024 CPS-P (104626)</t>
  </si>
  <si>
    <t>ADRIANA PAOLA ACUÑA DE LOS RÍOS</t>
  </si>
  <si>
    <t>https://community.secop.gov.co/Public/Tendering/ContractDetailView/Index?UniqueIdentifier=CO1.PCCNTR.5999080</t>
  </si>
  <si>
    <t>038-2024-CPS-P (103073)</t>
  </si>
  <si>
    <t>KAREN BIBIANA DELGADO MANJARRES</t>
  </si>
  <si>
    <t>PRESTAR SERVICIOS PROFESIONALES ESPECIALIZADOS AL ÁREA DE GESTIÓN DEL DESARROLLO LOCAL, EN LA REVISIÓN DE LOS PROCESOS RELACIONADOS CON LA ADQUISICIÓN DE BIENES Y SERVICIOS Y ATENDER LOS ASUNTOS JURÍDICOS REQUERIDOS EN EL DESARROLLO DE LA GESTIÓN CONTRACTUAL DEL FDLBU, DE CONFORMIDAD CON LA NORMATIVIDAD VIGENTE.</t>
  </si>
  <si>
    <t>$ 36.900.000</t>
  </si>
  <si>
    <t>https://community.secop.gov.co/Public/Tendering/ContractDetailView/Index?UniqueIdentifier=CO1.PCCNTR.5999220</t>
  </si>
  <si>
    <t>$ 12.300.000</t>
  </si>
  <si>
    <t>039-2024-CPS-P (103058)</t>
  </si>
  <si>
    <t>ASTRID LORENA VERA VALERO</t>
  </si>
  <si>
    <t>APOYAR EL CUBRIMIENTO DE LAS ACTIVIDADES, CRONOGRAMAS Y AGENDA DE LA ALCALDÍA LOCAL A NIVEL INTERNO Y EXTERNO, ASÍ COMO LA GENERACIÓN DE CONTENIDOS PERIODÍSTICOS</t>
  </si>
  <si>
    <t>$ 16.404.000</t>
  </si>
  <si>
    <t>https://community.secop.gov.co/Public/Tendering/ContractDetailView/Index?UniqueIdentifier=CO1.PCCNTR.5999030</t>
  </si>
  <si>
    <t>040-2024 CPS-P (105904)</t>
  </si>
  <si>
    <t>DIANA MARCELA TIBATÁ AVELLANEDA</t>
  </si>
  <si>
    <t>PRESTAR SERVICIOS PROFESIONALES AL ÁREA DE GESTIÓN DEL DESARROLLO ADMINISTRATIVA Y FINANCIERA EN LAS ACTIVIDADES DE PLANEACIÓN REFERENTES AL CUMPLIMIENTO DE LAS METAS DEL PROYECTO DIALOGOS PARA CRECER Y PARTICIPAR, ASÍ COMO EL ACOMPAÑAMIENTO Y COORDINACIÓN DEL PROCESO DE PRESUPUESTOS PARTICIPATIVOS.</t>
  </si>
  <si>
    <t>$ 40.200.000</t>
  </si>
  <si>
    <t>https://community.secop.gov.co/Public/Tendering/ContractDetailView/Index?UniqueIdentifier=CO1.PCCNTR.6011191</t>
  </si>
  <si>
    <t>$ 13.400.000</t>
  </si>
  <si>
    <t>041-2024-CPS-AG (103168)</t>
  </si>
  <si>
    <t>CARLOS MARIO LÓPEZ BORJA</t>
  </si>
  <si>
    <t>$ 20.286.000</t>
  </si>
  <si>
    <t>https://community.secop.gov.co/Public/Tendering/ContractDetailView/Index?UniqueIdentifier=CO1.PCCNTR.6011832</t>
  </si>
  <si>
    <t>$ 6.762.000</t>
  </si>
  <si>
    <t>$ 3.381.000</t>
  </si>
  <si>
    <t>042-2024-CPS-P (102623)</t>
  </si>
  <si>
    <t>GUILLERMO FORERO APONTE</t>
  </si>
  <si>
    <t>$ 33.000.000</t>
  </si>
  <si>
    <t>https://community.secop.gov.co/Public/Tendering/ContractDetailView/Index?UniqueIdentifier=CO1.PCCNTR.6011640</t>
  </si>
  <si>
    <t>$ 11.000.000</t>
  </si>
  <si>
    <t>043-2024 CPS-AG (103173)</t>
  </si>
  <si>
    <t>KAREN JULIETH ROMERO HUERTAS</t>
  </si>
  <si>
    <t>PRESTAR SERVICIOS DE APOYO ASISTENCIAL AL ÁREA DE GESTIÓN DEL DESARROLLO ADMINISTRATIVA Y FINANCIERA PARA APOYAR LA IMPLEMENTACIÓN Y SEGUIMIENTO DE LOS COMPONENTES DIRIGIDOS AL CUMPLIMIENTO DE LA META DEL PROYECTO 2008 NIRVANA.</t>
  </si>
  <si>
    <t>$ 16.500.000</t>
  </si>
  <si>
    <t>https://community.secop.gov.co/Public/Tendering/ContractDetailView/Index?UniqueIdentifier=CO1.PCCNTR.6012199</t>
  </si>
  <si>
    <t>$ 5.500.000</t>
  </si>
  <si>
    <t>044-2024 CPS-P (102929)</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</si>
  <si>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</si>
  <si>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https://community.secop.gov.co/Public/Tendering/ContractDetailView/Index?UniqueIdentifier=CO1.PCCNTR.6016146</t>
  </si>
  <si>
    <t>045-2024 CPS-AG (103065)</t>
  </si>
  <si>
    <t>ERIKA DAYANA FELICIANO VELASCO</t>
  </si>
  <si>
    <t>https://community.secop.gov.co/Public/Tendering/ContractDetailView/Index?UniqueIdentifier=CO1.PCCNTR.6020927</t>
  </si>
  <si>
    <t>046-2024 CPS-P(104558)</t>
  </si>
  <si>
    <t>APOYAR JURÍDICAMENTE A LA JUNTA ADMINISTRADORA LOCAL CON EL FIN DE CONTRIBUIR AL ADECUADO CUMPLIMIENTO DE LAS ATRIBUCIONES A SU CARGO.</t>
  </si>
  <si>
    <t>$ 26.166.667</t>
  </si>
  <si>
    <t>https://community.secop.gov.co/Public/Tendering/ContractDetailView/Index?UniqueIdentifier=CO1.PCCNTR.6020695</t>
  </si>
  <si>
    <t>$ 8.666.667</t>
  </si>
  <si>
    <t>047-2024 CPS-P (103055)</t>
  </si>
  <si>
    <t>CARLOS ANDRÉS SILVA POLO</t>
  </si>
  <si>
    <t>PRESTAR SERVICIOS PROFESIONALES AL ÁREA DE GESTIÓN DEL DESARROLLO ADMINISTRATIVA Y FINANCIERA PARA APOYAR LAS ACTIVIDADES DE CONTRATACIÓN EN LO REFERENTE A ELABORACIÓN DE REPORTES Y RESPUESTAS A ORGANISMOS Y ENTES DE CONTROL Y REALIZAR SEGUIMIENTO A LOS PROCESOS ADELANTADOS POR EL FDLBU EN LAS DIFERENTES PLATAFORMAS.</t>
  </si>
  <si>
    <t>$ 32.754.000</t>
  </si>
  <si>
    <t>https://community.secop.gov.co/Public/Tendering/ContractDetailView/Index?UniqueIdentifier=CO1.PCCNTR.6021110</t>
  </si>
  <si>
    <t>$ 10.918.000</t>
  </si>
  <si>
    <t>$ 5.459.000</t>
  </si>
  <si>
    <t>048-2024-CPS-P (103062)</t>
  </si>
  <si>
    <t>CONSUELO AGUILAR LOTTA</t>
  </si>
  <si>
    <t>PRESTAR SERVICIOS PROFESIONALES AL ÁREA DE GESTIÓN DEL DESARROLLO LOCAL EN LOS ASUNTOS RELATIVOS A LA PLANEACIÓN LOCAL EN LOS PROYECTOS DE INVERSIÓN, ASÍ COMO EL APOYO A LA SUPERVISIÓN DE CONTRATOS</t>
  </si>
  <si>
    <t>$ 28.638.000</t>
  </si>
  <si>
    <t>https://community.secop.gov.co/Public/Tendering/ContractDetailView/Index?UniqueIdentifier=CO1.PCCNTR.6029244</t>
  </si>
  <si>
    <t>$ 16.228.200</t>
  </si>
  <si>
    <t>049-2024-CPS-AG (103168)</t>
  </si>
  <si>
    <t>RODOLFO MARCELINO LEÓN ZULUAGA</t>
  </si>
  <si>
    <t>https://community.secop.gov.co/Public/Tendering/ContractDetailView/Index?UniqueIdentifier=CO1.PCCNTR.6029365</t>
  </si>
  <si>
    <t>050-2024 CPS- AG (103171)</t>
  </si>
  <si>
    <t>LUZ ADRIANA HERNÁNDEZ MARÍN</t>
  </si>
  <si>
    <t>PPRESTAR SERVICIOS DE APOYO TÉCNICO AL ÁREA DE GESTIÓN DEL DESARROLLO ADMINISTRATIVA Y FINANCIERA EN ELDESARROLLO DEL PROYECTO DE INVERSIÓN YULIANA SAMBONI PARA LA PROMOCIÓN DE LA PARTICIPACIÓN DE LAS MUJERES, Y EN LAS ACTIVIDADES NECESARIAS PARA LA EQUIDAD DE GÉNERO CON EL FIN DE MATERIALIZAR EN LA LOCALIDAD LAS ESTRATEGIAS DE TERRITORIALIZACIÓN Y TRANSVERSALIZACIÓN DE LA POLÍTICA PUBLICA DE MUJERES Y EQUIDAD DE GÉNERO, PPMYEG.</t>
  </si>
  <si>
    <t>$ 18.316.666</t>
  </si>
  <si>
    <t>https://community.secop.gov.co/Public/Tendering/ContractDetailView/Index?UniqueIdentifier=CO1.PCCNTR.6033943</t>
  </si>
  <si>
    <t>$ 6.066.666</t>
  </si>
  <si>
    <t>051-2024 CPS-P (102631)</t>
  </si>
  <si>
    <t>MARIA FERNANDA LONDOÑO GALLEGO</t>
  </si>
  <si>
    <t>APOYAR JURÍDICAMENTE LA EJECUCIÓN DE LAS ACCIONES REQUERIDAS PARA LA DEPURACIÓN DE LAS  ACTUACIONES ADMINISTRATIVAS QUE CURSAN EN LA ALCALDÍA LOCAL</t>
  </si>
  <si>
    <t>https://community.secop.gov.co/Public/Tendering/ContractDetailView/Index?UniqueIdentifier=CO1.PCCNTR.6035093</t>
  </si>
  <si>
    <t>052-2024 CPS-P (102631)</t>
  </si>
  <si>
    <t>MERLY JOHANNA GARCÍA LÓPEZ</t>
  </si>
  <si>
    <t>https://community.secop.gov.co/Public/Tendering/ContractDetailView/Index?UniqueIdentifier=CO1.PCCNTR.6035446</t>
  </si>
  <si>
    <t>$ 5.000.000</t>
  </si>
  <si>
    <t>053-2024-CPS-P (102631)</t>
  </si>
  <si>
    <t>DIANA MARIA NOREÑA CASALLAS</t>
  </si>
  <si>
    <t>https://community.secop.gov.co/Public/Tendering/ContractDetailView/Index?UniqueIdentifier=CO1.PCCNTR.6034014</t>
  </si>
  <si>
    <t>$ 9.500.000</t>
  </si>
  <si>
    <t>054-2024-CPS-P (102631)</t>
  </si>
  <si>
    <t>EDWIN JAVIER CIFUENTES VILLAMIZAR</t>
  </si>
  <si>
    <t>https://community.secop.gov.co/Public/Tendering/ContractDetailView/Index?UniqueIdentifier=CO1.PCCNTR.6034033</t>
  </si>
  <si>
    <t>055-2024 CPS- P (105109)</t>
  </si>
  <si>
    <t>MIRYAM MARCELA QUIROGA PINILLA</t>
  </si>
  <si>
    <t>https://community.secop.gov.co/Public/Tendering/ContractDetailView/Index?UniqueIdentifier=CO1.PCCNTR.6034477</t>
  </si>
  <si>
    <t>056-2024 CPS-P (104388)</t>
  </si>
  <si>
    <t>PRESTAR SERVICIOS PROFESIONALES AL ÁREA DE GESTIÓN DEL DESARROLLO ADMINISTRATIVA Y FINANCIERA, PARA APOYAR LA EJECUCIÓN Y SEGUIMIENTO DE LOS DIFERENTES PROYECTOS DE INVERSIÓN Y CONTRATOS DE INFRAESTRUCTURA, DE LA LOCALIDAD DE BARRIOS UNIDOS.</t>
  </si>
  <si>
    <t>https://community.secop.gov.co/Public/Tendering/ContractDetailView/Index?UniqueIdentifier=CO1.PCCNTR.6036482</t>
  </si>
  <si>
    <t>057-2024-CPS-AG (104392)</t>
  </si>
  <si>
    <t>VIUNYS PAOLA VERGARA SOTO</t>
  </si>
  <si>
    <t>PRESTAR SERVICIOS DE APOYO TÉCNICO AL ÁREA DE GESTIÓN DEL DESARROLLO ADMINISTRATIVA Y FINANCIERA EN LAS ACTIVIDADES REFERENTES AL CUMPLIMIENTO DE LAS METAS DEL PROYECTO DIÁLOGOS PARA CRECER Y PARTICIPAR.</t>
  </si>
  <si>
    <t>https://community.secop.gov.co/Public/Tendering/ContractDetailView/Index?UniqueIdentifier=CO1.PCCNTR.6044583</t>
  </si>
  <si>
    <t>058-2024 CPS-AG (105765)</t>
  </si>
  <si>
    <t>HASBLEIDY MASSIEL CASTIBLANCO TOLOSA</t>
  </si>
  <si>
    <t>$ 15.087.700</t>
  </si>
  <si>
    <t>https://community.secop.gov.co/Public/Tendering/ContractDetailView/Index?UniqueIdentifier=CO1.PCCNTR.6046318</t>
  </si>
  <si>
    <t>$ 4.997.200</t>
  </si>
  <si>
    <t>059-2024 CPS-AG (104360)</t>
  </si>
  <si>
    <t>PRESTAR SERVICIOS DE APOYO ASISTENCIAL AL ÁREA DE GESTIÓN DEL DESARROLLO ADMINISTRATIVA Y FINANCIERA EN LAS ACTIVIDADES REFERENTES AL CUMPLIMIENTO DE LAS METAS DEL PROYECTO SISTEMA LOCAL DE CUIDADO.</t>
  </si>
  <si>
    <t>$ 13.083.333</t>
  </si>
  <si>
    <t>https://community.secop.gov.co/Public/Tendering/ContractDetailView/Index?UniqueIdentifier=CO1.PCCNTR.6046275</t>
  </si>
  <si>
    <t>$ 4.333.333</t>
  </si>
  <si>
    <t>060-2024 CPS-AG (104360)</t>
  </si>
  <si>
    <t>LUZ ESTRELLA ORTIZ CARDONA</t>
  </si>
  <si>
    <t>https://community.secop.gov.co/Public/Tendering/ContractDetailView/Index?UniqueIdentifier=CO1.PCCNTR.6046718</t>
  </si>
  <si>
    <t>061-2024 CPS- AG (103109)</t>
  </si>
  <si>
    <t>ALEJANDRO ROJAS RINCÓN</t>
  </si>
  <si>
    <t>$ 11.532.000</t>
  </si>
  <si>
    <t>https://community.secop.gov.co/Public/Tendering/ContractDetailView/Index?UniqueIdentifier=CO1.PCCNTR.6047863</t>
  </si>
  <si>
    <t>$ 576.600</t>
  </si>
  <si>
    <t>062-2024-CPS-P (103536)</t>
  </si>
  <si>
    <t>https://community.secop.gov.co/Public/Tendering/ContractDetailView/Index?UniqueIdentifier=CO1.PCCNTR.6050187</t>
  </si>
  <si>
    <t>$ 16.046.667</t>
  </si>
  <si>
    <t>$ 6.573.333</t>
  </si>
  <si>
    <t>063-2024-CPS-P (104397)</t>
  </si>
  <si>
    <t>MAURICIO IVÁN JARAMILLO SARMIENTO</t>
  </si>
  <si>
    <t>APOYAR AL EQUIPO DE PRENSA Y COMUNICACIONES DE LA ALCALDÍA LOCAL EN LA REALIZACIÓN DE PRODUCTOS Y PIEZAS DIGITALES, IMPRESAS Y PUBLICITARIAS DE GRAN FORMATO Y DE ANIMACIÓN GRÁFICA, ASÍ COMO APOYAR LA</t>
  </si>
  <si>
    <t>https://community.secop.gov.co/Public/Tendering/ContractDetailView/Index?UniqueIdentifier=CO1.PCCNTR.6050614</t>
  </si>
  <si>
    <t>064-2024 CPS-AG (104340)</t>
  </si>
  <si>
    <t>LAURA CATALINA CASTAÑEDA OSORIO</t>
  </si>
  <si>
    <t xml:space="preserve">PRESTAR SERVICIOS DE APOYO TÉCNICO AL ÁREA DE GESTIÓN DEL DESARROLLO ADMINISTRATIVA Y FINANCIERA EN LAS ACTIVIDADES REFERENTES AL CUMPLIMIENTO DE LAS METAS DEL PLAN DE DESARROLLO LOCAL Y LAS RESPUESTAS A TRAVÉS DEL APLICATIVO ORFEO. </t>
  </si>
  <si>
    <t>$ 16.100.000</t>
  </si>
  <si>
    <t>https://community.secop.gov.co/Public/Tendering/ContractDetailView/Index?UniqueIdentifier=CO1.PCCNTR.6051437</t>
  </si>
  <si>
    <t>065-2024 CPS- AG (103109)</t>
  </si>
  <si>
    <t>JUAN DAVID CALDERON LOPEZ</t>
  </si>
  <si>
    <t>$ 17.298.000</t>
  </si>
  <si>
    <t>https://community.secop.gov.co/Public/Tendering/ContractDetailView/Index?UniqueIdentifier=CO1.PCCNTR.6053351</t>
  </si>
  <si>
    <t>$ 5.766.000</t>
  </si>
  <si>
    <t>$ 2.883.000</t>
  </si>
  <si>
    <t>066-2024 CPS-AG (103173)</t>
  </si>
  <si>
    <t>https://community.secop.gov.co/Public/Tendering/ContractDetailView/Index?UniqueIdentifier=CO1.PCCNTR.6056094</t>
  </si>
  <si>
    <t>$ 2.750.000</t>
  </si>
  <si>
    <t>067-2024 CPS-AG (104432)</t>
  </si>
  <si>
    <t>KARLA ANDREA TARAZONA RAMIREZ</t>
  </si>
  <si>
    <t>PRESTAR SERVICIOS DE APOYO ASISTENCIAL AL ÁREA DE GESTIÓN DEL DESARROLLO ADMINISTRATIVA Y FINANCIERA EN LAS ACTIVIDADES DE PLANEACIÓN REFERENTES AL CUMPLIMIENTO DE LA META DE INTERVENCIÓN DE PARQUES VECINALES PARA LA VIGENCIA 2024.</t>
  </si>
  <si>
    <t>$ 10.090.500</t>
  </si>
  <si>
    <t>https://community.secop.gov.co/Public/Tendering/ContractDetailView/Index?UniqueIdentifier=CO1.PCCNTR.6056099</t>
  </si>
  <si>
    <t>068-2024 CPS-AG (105765)</t>
  </si>
  <si>
    <t>https://community.secop.gov.co/Public/Tendering/ContractDetailView/Index?UniqueIdentifier=CO1.PCCNTR.6056245</t>
  </si>
  <si>
    <t>069-2024 CPS-P (102831)</t>
  </si>
  <si>
    <t>PRESTAR SERVICIOS PROFESIONALES PARA APOYAR LA REVISIÓN, SEGUIMIENTO Y PROYECCIÓN DE RESPUESTA DE LOS REQUERIMIENTOS E INFORMES SOLICITADOS POR LOS ENTES DE CONTROL, ENTIDADES Y CIUDADANÍA EN GENERAL, ASÍ COMO APOYAR ACTVIDADES DE SEGUIMIENTO A LOS PROYECTOS DE INVERSIÓN DE LA VIGENCIA Y EL APOYO A LA SUPERVISIÓN DE LOS CONTRATOS QUE LE SEAN DESIGNADOS.</t>
  </si>
  <si>
    <t>https://community.secop.gov.co/Public/Tendering/ContractDetailView/Index?UniqueIdentifier=CO1.PCCNTR.6064758</t>
  </si>
  <si>
    <t>$ 9.546.000</t>
  </si>
  <si>
    <t>070-2024 CPS-P (105608)</t>
  </si>
  <si>
    <t>GUILLERMO ANTONIO PERILLA NOVOA</t>
  </si>
  <si>
    <t>PRESTAR SERVICIOS PROFESIONALES AL ÁREA DE GESTIÓN ADMINISTRATIVA Y FINANCIERA, PARA APOYAR LA EJECUCIÓN Y SEGUIMIENTO DE LOS DIFERENTES PROYECTOS DE INVERSIÓN Y CONTRATOS DE INFRAESTRUCTURA, DE LA LOCALIDAD DE BARRIOS UNIDOS.</t>
  </si>
  <si>
    <t>$ 32.446.666</t>
  </si>
  <si>
    <t>https://community.secop.gov.co/Public/Tendering/ContractDetailView/Index?UniqueIdentifier=CO1.PCCNTR.6066417</t>
  </si>
  <si>
    <t>$ 10.746.666</t>
  </si>
  <si>
    <t>071-2024 SE (105120)</t>
  </si>
  <si>
    <t>AXA COLPATRIA SEGUROS S.A</t>
  </si>
  <si>
    <t>CONTRATAR LOS SEGUROS QUE AMPAREN LOS</t>
  </si>
  <si>
    <t>11 meses</t>
  </si>
  <si>
    <t>SEGUROS</t>
  </si>
  <si>
    <t>SELECCIÓN ABREVIADA MENOR CUANTÍA</t>
  </si>
  <si>
    <t>5 meses</t>
  </si>
  <si>
    <t>16 meses</t>
  </si>
  <si>
    <t>$ 138.230.995</t>
  </si>
  <si>
    <t>https://community.secop.gov.co/Public/Tendering/ContractDetailView/Index?UniqueIdentifier=CO1.PCCNTR.6059449</t>
  </si>
  <si>
    <t>$ 98.932.583</t>
  </si>
  <si>
    <t>$ 5.201.206</t>
  </si>
  <si>
    <t>072-2024 CPS-P (104378)</t>
  </si>
  <si>
    <t>NILSON PENAGOS DÍAZ</t>
  </si>
  <si>
    <t>PRESTAR SERVICIOS PROFESIONALES PARA APOYAR LA GESTIÓN Y SEGUIMIENTO DE ACTIVIDADES ENFOCADAS A LA GESTIÓN AMBIENTAL EXTERNA DE LA LOCALIDAD EN EL MARCO DE LOS PROYECTOS DE INVERSIÓN PARA LA  VIGENCIA 2024</t>
  </si>
  <si>
    <t>https://community.secop.gov.co/Public/Tendering/ContractDetailView/Index?UniqueIdentifier=CO1.PCCNTR.6067681</t>
  </si>
  <si>
    <t>073-2024 CPS- AG (103565)</t>
  </si>
  <si>
    <t>PRESTAR SERVICIOS DE APOYO ASISTENCIAL EN LAS ACTIVIDADES DE SEGURIDAD, PROMOCIÓN DE LA CONVIVENCIA Y DE ATENCIÓN DE MOVILIZACIONES Y AGLOMERACIONES EN EL TERRITORIO.</t>
  </si>
  <si>
    <t>$ 11.513.333</t>
  </si>
  <si>
    <t>https://community.secop.gov.co/Public/Tendering/ContractDetailView/Index?UniqueIdentifier=CO1.PCCNTR.6071434</t>
  </si>
  <si>
    <t>$ 3.813.333</t>
  </si>
  <si>
    <t>074-2024 CPS-P (102631)</t>
  </si>
  <si>
    <t>JHON EMANUEL GÓMEZ PORTILLA</t>
  </si>
  <si>
    <t>APOYAR JURÍDICAMENTE LA EJECUCIÓN DE LAS ACCIONES REQUERIDAS PARA LA DEPURACIÓN DE LAS ACTUACIONES ADMINISTRATIVAS QUE CURSAN EN LA ALCALDÍA LOCAL.</t>
  </si>
  <si>
    <t>https://community.secop.gov.co/Public/Tendering/ContractDetailView/Index?UniqueIdentifier=CO1.PCCNTR.6071750</t>
  </si>
  <si>
    <t>$ 7.166.667</t>
  </si>
  <si>
    <t>075-2024 CPS-P (102929)</t>
  </si>
  <si>
    <t>LUZ ADRIANA LOZANO COTINCHARA</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</si>
  <si>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</si>
  <si>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$ 16.705.500</t>
  </si>
  <si>
    <t>https://community.secop.gov.co/Public/Tendering/ContractDetailView/Index?UniqueIdentifier=CO1.PCCNTR.6080832</t>
  </si>
  <si>
    <t>076-2024-CPS-P (105097)</t>
  </si>
  <si>
    <t>JHOAN SEBASTIAN OLIS RUIZ</t>
  </si>
  <si>
    <t>PRESTAR SERVICIOS PROFESIONALES AL ÁREA DE GESTIÓN DEL DESARROLLO ADMINISTRATIVA Y FINANCIERA PARA APOYAR LA IMPLEMENTACIÓN Y SEGUIMIENTO DE LOS PROYECTOS Y CONTRATOS SUSCRITOS POR EL FDLBU DIRIGIDOS AL CUMPLIMIENTO DE LAS METAS DEL PROYECTO IMPULSEMOS ECONOMÍA LOCAL.</t>
  </si>
  <si>
    <t>$ 27.213.333</t>
  </si>
  <si>
    <t>https://community.secop.gov.co/Public/Tendering/ContractDetailView/Index?UniqueIdentifier=CO1.PCCNTR.6084723</t>
  </si>
  <si>
    <t>$ 9.013.333</t>
  </si>
  <si>
    <t>077-2024 CPS-P (105771)</t>
  </si>
  <si>
    <t>OSCAR JAVIER OVALLE RIVERA</t>
  </si>
  <si>
    <t>https://community.secop.gov.co/Public/Tendering/ContractDetailView/Index?UniqueIdentifier=CO1.PCCNTR.6085903</t>
  </si>
  <si>
    <t>079-2024 CPS (105039)</t>
  </si>
  <si>
    <t>SEGURITEL LTDA</t>
  </si>
  <si>
    <t>PRESTAR EL SERVICIO INTEGRAL DE VIGILANCIA Y SEGURIDAD PRIVADA, CON ARMAS Y MEDIOS TECNOLÓGICOS, PARA LOS BIENES INMUEBLES Y MUEBLES DE PROPIEDAD Y/U OPERADOS Y/O ADMINISTRADOS POR EL FONDO DE DESARROLLO LOCAL DE BARRIOS UNIDOS Y DE LOS CUALES ES RESPONSABLE</t>
  </si>
  <si>
    <t>PRESTACIÓN DE SERVICIOS</t>
  </si>
  <si>
    <t>SELECCIÓN ABREVIADA SUBASTA INVERSA</t>
  </si>
  <si>
    <t>$ 440.725.696</t>
  </si>
  <si>
    <t>https://community.secop.gov.co/Public/Tendering/ContractDetailView/Index?UniqueIdentifier=CO1.PCCNTR.6071792</t>
  </si>
  <si>
    <t>$ 146.387.644</t>
  </si>
  <si>
    <t>080-2024 CPS-AG (102618)</t>
  </si>
  <si>
    <t>https://community.secop.gov.co/Public/Tendering/ContractDetailView/Index?UniqueIdentifier=CO1.PCCNTR.6083413</t>
  </si>
  <si>
    <t>081-2024 CPS- AG (105107)</t>
  </si>
  <si>
    <t>JAIME ALEJANDRO RAMÍREZ ANDRADE</t>
  </si>
  <si>
    <t>PRESTAR SERVICIOS DE APOYO TÉCNICO AL ÁREA DE GESTIÓN DEL DESARROLLO ADMINISTRATIVA Y FINANCIERA EN LAS ACTIVIDADES REFERENTES AL CUMPLIMIENTO DE LAS METAS DE PROYECTOS INTEGRALES DE EDUCACIÓN.</t>
  </si>
  <si>
    <t>$ 12.250.000</t>
  </si>
  <si>
    <t>https://community.secop.gov.co/Public/Tendering/ContractDetailView/Index?UniqueIdentifier=CO1.PCCNTR.6087454</t>
  </si>
  <si>
    <t>082-2024 CPS-AG (103173)</t>
  </si>
  <si>
    <t>MARÍA EDILMA CASTILLO CONTRERAS</t>
  </si>
  <si>
    <t>PRESTAR SERVICIOS DE APOYO ASISTENCIAL AL ÁREA DE GESTIÓN DEL DESARROLLO ADMINISTRATIVA Y FINANCIERA PARA APOYAR LA IMPLEMENTACIÓN Y SEGUIMIENTO DE LOS COMPONENTES DIRIGIDOS AL CUMPLIMIENTO DE LA META DEL PROYECTO 2008 NIRVANA</t>
  </si>
  <si>
    <t>https://community.secop.gov.co/Public/Tendering/ContractDetailView/Index?UniqueIdentifier=CO1.PCCNTR.6088035</t>
  </si>
  <si>
    <t>$ 1.558.333</t>
  </si>
  <si>
    <t>083-2024 CPS-AG (103173)</t>
  </si>
  <si>
    <t>GIZZELD AMPARO RODRÍGUEZ RAMOS</t>
  </si>
  <si>
    <t>https://community.secop.gov.co/Public/Tendering/ContractDetailView/Index?UniqueIdentifier=CO1.PCCNTR.6090926</t>
  </si>
  <si>
    <t>084-2024 CPS-P (103066)</t>
  </si>
  <si>
    <t>YUDY CAROLINA NIÑO GIRALDO</t>
  </si>
  <si>
    <t>PRESTAR SERVICIOS PROFESIONALES AL ÁREA DE GESTIÓN DEL DESARROLLO ADMINISTRATIVA Y FINANCIERA, EN LA REVISIÓN DE LOS PROCESOS RELACIONADOS CON LA ADQUISICIÓN DE BIENES Y SERVICIOS Y ATENDER LOS ASUNTOS JURÍDICOS REQUERIDOS EN EL DESARROLLO DE LA GESTIÓN CONTRACTUAL DEL FDLBU, DE CONFORMIDAD CON LA NORMATIVIDAD VIGENTE.</t>
  </si>
  <si>
    <t>$ 41.400.000</t>
  </si>
  <si>
    <t>https://community.secop.gov.co/Public/Tendering/ContractDetailView/Index?UniqueIdentifier=CO1.PCCNTR.6090961</t>
  </si>
  <si>
    <t>$ 13.800.000</t>
  </si>
  <si>
    <t>$ 6.900.000</t>
  </si>
  <si>
    <t>085-2024-CPS-P (103062)</t>
  </si>
  <si>
    <t>YORHANIS ACUÑA HERRERA</t>
  </si>
  <si>
    <t>$ 19.092.000</t>
  </si>
  <si>
    <t>https://community.secop.gov.co/Public/Tendering/ContractDetailView/Index?UniqueIdentifier=CO1.PCCNTR.6090837</t>
  </si>
  <si>
    <t>086-2024 CPS-AG (105781)</t>
  </si>
  <si>
    <t>ANDRÉS FELIPE TORRES OLARTE</t>
  </si>
  <si>
    <t>PRESTAR SERVICIOS DE APOYO TÉCNICO AL ÁREA DE GESTIÓN DEL DESARROLLO ADMINISTRATIVA Y FINANCIERA, PARA APOYAR LA EJECUCIÓN Y SEGUIMIENTO DE LOS DIFERENTES PROYECTOS DE INVERSIÓN Y CONTRATOS DE INFRAESTRUCTURA, DE LA LOCALIDAD DE BARRIOS UNIDOS</t>
  </si>
  <si>
    <t>https://community.secop.gov.co/Public/Tendering/ContractDetailView/Index?UniqueIdentifier=CO1.PCCNTR.6095597</t>
  </si>
  <si>
    <t>$ 5.366.667</t>
  </si>
  <si>
    <t>087-2024 CPS-P (105111)</t>
  </si>
  <si>
    <t>JULIAN STEVEN NIÑO PORRAS</t>
  </si>
  <si>
    <t>https://community.secop.gov.co/Public/Tendering/ContractDetailView/Index?UniqueIdentifier=CO1.PCCNTR.6095852</t>
  </si>
  <si>
    <t>$ 4.773.001</t>
  </si>
  <si>
    <t>088-2024 CPS-P (105966)</t>
  </si>
  <si>
    <t>https://community.secop.gov.co/Public/Tendering/ContractDetailView/Index?UniqueIdentifier=CO1.PCCNTR.6098445</t>
  </si>
  <si>
    <t>089-2024-CPS-P (105625)</t>
  </si>
  <si>
    <t>DIEGO ARMANDO JIMÉNEZ BAYONA</t>
  </si>
  <si>
    <t>PRESTAR SERVICIOS PROFESIONALES AL ÁREA DE GESTIÓN ADMINISTRATIVA Y FINANCIERA, PARA APOYAR LA EJECUCIÓN Y SEGUIMIENTO DE LOS DIFERENTES PROYECTOS DE INVERSIÓN Y CONTRATOS DE INFRAESTRUCTURA, DE LA LOCALIDAD DE BARRIOS UNIDOS</t>
  </si>
  <si>
    <t>$ 31.923.333</t>
  </si>
  <si>
    <t>https://community.secop.gov.co/Public/Tendering/ContractDetailView/Index?UniqueIdentifier=CO1.PCCNTR.6100596</t>
  </si>
  <si>
    <t>$ 10.573.333</t>
  </si>
  <si>
    <t>$ 4.880.000</t>
  </si>
  <si>
    <t>090-2024-CPS-P (105097)</t>
  </si>
  <si>
    <t>YURANI MARITZA MUÑOZ ARENAS</t>
  </si>
  <si>
    <t>https://community.secop.gov.co/Public/Tendering/ContractDetailView/Index?UniqueIdentifier=CO1.PCCNTR.6100871</t>
  </si>
  <si>
    <t>$ 5.200.000</t>
  </si>
  <si>
    <t>091-2024 CPS-AG (105969)</t>
  </si>
  <si>
    <t>ELIANA GRISEL CADENA CANO</t>
  </si>
  <si>
    <t>$ 14.000.000</t>
  </si>
  <si>
    <t>https://community.secop.gov.co/Public/Tendering/ContractDetailView/Index?UniqueIdentifier=CO1.PCCNTR.6098178</t>
  </si>
  <si>
    <t>092-2024 CPS-P (102631)</t>
  </si>
  <si>
    <t>JOANA CAMILA VARGAS CARDOSO</t>
  </si>
  <si>
    <t>$ 20.000.000</t>
  </si>
  <si>
    <t>https://community.secop.gov.co/Public/Tendering/ContractDetailView/Index?UniqueIdentifier=CO1.PCCNTR.6099047</t>
  </si>
  <si>
    <t>093-2024 CPS-P (105617)</t>
  </si>
  <si>
    <t>DIEGO ALEXANDER PEÑA RODRÍGUEZ</t>
  </si>
  <si>
    <t>https://community.secop.gov.co/Public/Tendering/ContractDetailView/Index?UniqueIdentifier=CO1.PCCNTR.6117947</t>
  </si>
  <si>
    <t>094-2024 CPS-AG (102618)</t>
  </si>
  <si>
    <t>https://community.secop.gov.co/Public/Tendering/ContractDetailView/Index?UniqueIdentifier=CO1.PCCNTR.6118716</t>
  </si>
  <si>
    <t>095-2024 CPS-P (102631)</t>
  </si>
  <si>
    <t>JULIAN DAVID PÁEZ DURÁN</t>
  </si>
  <si>
    <t>https://community.secop.gov.co/Public/Tendering/ContractDetailView/Index?UniqueIdentifier=CO1.PCCNTR.6118351</t>
  </si>
  <si>
    <t>$ 13.166.667</t>
  </si>
  <si>
    <t>096-2024-CPS-P (105917)</t>
  </si>
  <si>
    <t>DIANA SOFÍA CATALINA MORENO ESPITIA</t>
  </si>
  <si>
    <t>https://community.secop.gov.co/Public/Tendering/ContractDetailView/Index?UniqueIdentifier=CO1.PCCNTR.6121334</t>
  </si>
  <si>
    <t>$ 4.166.667</t>
  </si>
  <si>
    <t>097-2024-CPS-P (105113)</t>
  </si>
  <si>
    <t>CECILIA PINZÓN SIERRA</t>
  </si>
  <si>
    <t>PRESTAR SERVICIOS PROFESIONALES AL ÁREA DE GESTIÓN ADMINISTRATIVA Y FINANCIERA PARA ADELANTAR LAS ACTIVIDADES RELACIONADAS CON LA APLICACIÓN DE PROCEDIMIENTOS, ADMINISTRATIVOS Y CONTABLES DE ACUERDO CON LA NORMATIVIDAD VIGENTE.</t>
  </si>
  <si>
    <t>$ 29.568.333</t>
  </si>
  <si>
    <t>https://community.secop.gov.co/Public/Tendering/ContractDetailView/Index?UniqueIdentifier=CO1.PCCNTR.6121228</t>
  </si>
  <si>
    <t>$ 9.793.333</t>
  </si>
  <si>
    <t>$ 5.650.000</t>
  </si>
  <si>
    <t>098-2024-CPS-P (105966)</t>
  </si>
  <si>
    <t>YENNIFER NAYIBE REVELO MESA</t>
  </si>
  <si>
    <t>https://community.secop.gov.co/Public/Tendering/ContractDetailView/Index?UniqueIdentifier=CO1.PCCNTR.6121442</t>
  </si>
  <si>
    <t>099-2024 CPS- AG (105241)</t>
  </si>
  <si>
    <t>LIZETH DAYANA CASTILLO HURTADO</t>
  </si>
  <si>
    <t>02-Apr-24</t>
  </si>
  <si>
    <t>PRESTAR LOS SERVICIOS TÉCNICOS PARA LA OPERACIÓN, SEGUIMIENTO Y CUMPLIMIENTO DE LOS PROCESOS Y PROCEDIMIENTOS DEL SERVICIO, APOYOS PARA LA SEGURIDAD ECONÓMICA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Y EL LOGRO DE LAS METAS.</t>
  </si>
  <si>
    <t>https://community.secop.gov.co/Public/Tendering/ContractDetailView/Index?UniqueIdentifier=CO1.PCCNTR.6126945</t>
  </si>
  <si>
    <t>100-2024-CPS-P (105812)</t>
  </si>
  <si>
    <t>HERNÁN DARÍO COCUNUBO GARCÍA</t>
  </si>
  <si>
    <t>https://community.secop.gov.co/Public/Tendering/ContractDetailView/Index?UniqueIdentifier=CO1.PCCNTR.6127106</t>
  </si>
  <si>
    <t>$ 5.727.600</t>
  </si>
  <si>
    <t>101-2024 CPS-P (105966)</t>
  </si>
  <si>
    <t>YANDRY PATRICIA AMAYA CULMA</t>
  </si>
  <si>
    <t>01-Apr-24</t>
  </si>
  <si>
    <t>https://community.secop.gov.co/Public/Tendering/ContractDetailView/Index?UniqueIdentifier=CO1.PCCNTR.6127070</t>
  </si>
  <si>
    <t>102-2024 CPS-P (102831)</t>
  </si>
  <si>
    <t>https://community.secop.gov.co/Public/Tendering/ContractDetailView/Index?UniqueIdentifier=CO1.PCCNTR.6129637</t>
  </si>
  <si>
    <t>103-2024-CPS-P (105628)</t>
  </si>
  <si>
    <t>PRESTAR SERVICIOS PROFESIONALES AL ÁREA DE GESTIÓN DEL DESARROLLO ADMINISTRATIVA Y FINANCIERA EN LA TERRITORIALIZACIÓN DE LA INVERSIÓN Y EL MANEJO DE LOS SISTEMAS DE INFORMACIÓN GEORREFERENCIALES.</t>
  </si>
  <si>
    <t>https://community.secop.gov.co/Public/Tendering/ContractDetailView/Index?UniqueIdentifier=CO1.PCCNTR.6129417</t>
  </si>
  <si>
    <t>$ 203.333</t>
  </si>
  <si>
    <t>104-2024 CPS-AG (106104)</t>
  </si>
  <si>
    <t>PRESTAR SERVICIOS DE APOYO TÉCNICO EN LA PROMOCIÓN, ARTICULACIÓN Y ACOMPAÑAMIENTO PARA LA ATENCIÓN Y PROTECCIÓN DE LOS ANIMALES DOMÉSTICOS Y SILVESTRES DE LA LOCALIDAD, DE ACUERDO CON EL PROYECTO NIRVANA.</t>
  </si>
  <si>
    <t>$ 28.200.000</t>
  </si>
  <si>
    <t>https://community.secop.gov.co/Public/Tendering/ContractDetailView/Index?UniqueIdentifier=CO1.PCCNTR.6130456</t>
  </si>
  <si>
    <t>$ 9.400.000</t>
  </si>
  <si>
    <t>$ 4.700.000</t>
  </si>
  <si>
    <t>105-2024 CPS-P (105962)</t>
  </si>
  <si>
    <t>JAVIER MAURICIO MORALES CRUZ</t>
  </si>
  <si>
    <t>https://community.secop.gov.co/Public/Tendering/ContractDetailView/Index?UniqueIdentifier=CO1.PCCNTR.6135217</t>
  </si>
  <si>
    <t>$ 15.000.000</t>
  </si>
  <si>
    <t>106-2024 CPS-P (105962)</t>
  </si>
  <si>
    <t>ENERIET DAZA ARIZA</t>
  </si>
  <si>
    <t>https://community.secop.gov.co/Public/Tendering/ContractDetailView/Index?UniqueIdentifier=CO1.PCCNTR.6135311</t>
  </si>
  <si>
    <t>107-2024 CPS-P (106052)</t>
  </si>
  <si>
    <t>MARÍA VICTORIA MALDONADO VALENCIA</t>
  </si>
  <si>
    <t>https://community.secop.gov.co/Public/Tendering/ContractDetailView/Index?UniqueIdentifier=CO1.PCCNTR.6135318</t>
  </si>
  <si>
    <t>108-2024 CPS-P (105630)</t>
  </si>
  <si>
    <t>ALEXANDER AGUSTIN MOJICA CANCELADO</t>
  </si>
  <si>
    <t>04-Apr-24</t>
  </si>
  <si>
    <t>PRESTAR SERVICIOS PROFESIONALES PARA APOYAR AL ÁREA GESTIÓN DEL DESARROLLO ADMINISTRATIVA Y FINANCIERA EN LOS ASUNTOS RELATIVOS A LA PLANEACIÓN LOCAL PARA LA IMPLEMENTACIÓN Y SEGUIMIENTO DE LOS PROCESOS, PROYECTOS Y PROCEDIMIENTOS DE CONTRATOS SUSCRITOS POR LA ALCALDÍA LOCAL DE BARRIOS UNIDOS DIRIGIDOS AL CUMPLIMIENTO DE LAS METAS DE PARTICIPACIÓN DÍALOGOS PARA CRECER Y PARTICIPAR.</t>
  </si>
  <si>
    <t>$ 18.200.000</t>
  </si>
  <si>
    <t>https://community.secop.gov.co/Public/Tendering/ContractDetailView/Index?UniqueIdentifier=CO1.PCCNTR.6132750</t>
  </si>
  <si>
    <t>$ 8.320.000</t>
  </si>
  <si>
    <t>109-2024 CPS-AG (105977)</t>
  </si>
  <si>
    <t>OCTAVIO TARAZONA HERNÁNDEZ</t>
  </si>
  <si>
    <t>PRESTAR SERVICIOS DE APOYO TÉCNICO AL ÁREA DE GESTIÓN DEL DESARROLLO ADMINISTRATIVA Y FINANCIERA EN LAS ACTIVIDADES DE PEDAGOGÍA DEL CÓDIGO NACIONAL DE SEGURIDAD Y CONVIVENCIA, PROMOCIÓN DE LA CONVIVENCIA Y DE ATENCIÓN DE MOVILIZACIONES Y AGLOMERACIONES EN EL TERRITORIO</t>
  </si>
  <si>
    <t>$ 15.200.000</t>
  </si>
  <si>
    <t>https://community.secop.gov.co/Public/Tendering/ContractDetailView/Index?UniqueIdentifier=CO1.PCCNTR.6140623</t>
  </si>
  <si>
    <t>110-2024 CPS-P (105280)</t>
  </si>
  <si>
    <t>RICHARD PÉREZ MORENO</t>
  </si>
  <si>
    <t>PRESTAR SERVICIOS PROFESIONALES AL ÁREA DE GESTIÓN DEL DESARROLLO ADMINISTRATIVA Y FINANCIERA PARA APOYAR LA IMPLEMENTACIÓN Y SEGUIMIENTO DE LOS PROYECTOS Y CONTRATOS SUSCRITOS POR EL FDLBU DIRIGIDOS AL CUMPLIMIENTO DE LAS METAS DE DEPORTE, RECREACIÓN Y CULTURA PARA EL DESARROLLO SOCIAL</t>
  </si>
  <si>
    <t>$ 31.400.000</t>
  </si>
  <si>
    <t>https://community.secop.gov.co/Public/Tendering/ContractDetailView/Index?UniqueIdentifier=CO1.PCCNTR.6136597</t>
  </si>
  <si>
    <t>$ 10.400.000</t>
  </si>
  <si>
    <t>$ 6.400.000</t>
  </si>
  <si>
    <t>111-2024-CPS-P (105965)</t>
  </si>
  <si>
    <t>YENNY ANDREA CÁRDENAS LEÓN</t>
  </si>
  <si>
    <t>PRESTAR SERVICIOS PROFESIONALES PARA APOYAR LA GESTIÓN DE LOS TRÁMITES DEL PROCESO DE COBRO PERSUASIVO DE ACREENCIAS A FAVOR DE LA ADMINISTRACIÓN DISTRITAL PARA LOGRAR EL PAGO VOLUNTARIO DE LAS MISMAS, ASÍ COMO EL SEGUIMIENTO AL COBRO COACTIVO Y APOYAR LA DEPURACIÓN DE ACTUACIONES ADMINISTRATIVAS SANCIONATORIAS QUE CURSAN EN LA ALCALDÍA LOCAL.</t>
  </si>
  <si>
    <t>$ 24.800.000</t>
  </si>
  <si>
    <t>https://community.secop.gov.co/Public/Tendering/ContractDetailView/Index?UniqueIdentifier=CO1.PCCNTR.6137229</t>
  </si>
  <si>
    <t>$ 6.200.000</t>
  </si>
  <si>
    <t>112-2024 CPS-P (105962)</t>
  </si>
  <si>
    <t>ALVARO ENRIQUE CORREA NÚÑEZ</t>
  </si>
  <si>
    <t>https://community.secop.gov.co/Public/Tendering/ContractDetailView/Index?UniqueIdentifier=CO1.PCCNTR.6148309</t>
  </si>
  <si>
    <t>113-2024 CPS-P (106551)</t>
  </si>
  <si>
    <t>ILSE MAYERLY RODRÍGUEZ CARO</t>
  </si>
  <si>
    <t>https://community.secop.gov.co/Public/Tendering/ContractDetailView/Index?UniqueIdentifier=CO1.PCCNTR.6151980</t>
  </si>
  <si>
    <t>$ 477.300</t>
  </si>
  <si>
    <t>114-2024 CPS-P (106551)</t>
  </si>
  <si>
    <t>JAZMIN ARIZA ULLOA</t>
  </si>
  <si>
    <t>https://community.secop.gov.co/Public/Tendering/ContractDetailView/Index?UniqueIdentifier=CO1.PCCNTR.6151996</t>
  </si>
  <si>
    <t>115-2024 COP (105515)</t>
  </si>
  <si>
    <t>BRASCO INGENIERIA S.A.S</t>
  </si>
  <si>
    <t>30-Apr-24</t>
  </si>
  <si>
    <t xml:space="preserve">REALIZAR A MONTO AGOTABLE LAS REPARACIONES LOCATIVAS CORRESPONDIENTES PARA EL MEJORAMIENTO DE LA INFRAESTRUCTURA FÍSICA DE LOS SALONES COMUNALES DE LA LOCALIDAD DE BARRIOS UNIDOS. </t>
  </si>
  <si>
    <t>CONTRATO DE OBRA</t>
  </si>
  <si>
    <t>$ 323.342.962</t>
  </si>
  <si>
    <t>https://community.secop.gov.co/Public/Tendering/ContractDetailView/Index?UniqueIdentifier=CO1.PCCNTR.6149863</t>
  </si>
  <si>
    <t>$ 22.535.867</t>
  </si>
  <si>
    <t>$ 9.801.573</t>
  </si>
  <si>
    <t>116-2024 CPS (106374)</t>
  </si>
  <si>
    <t>EXTINTORES FIREXT SAS</t>
  </si>
  <si>
    <t>PRESTAR EL SERVICIO DE REVISIÓN, MANTENIMIENTO PREVENTIVO Y RECARGA DE LOS EXTINTORES DEL FONDO DE DESARROLLO LOCAL DE BARRIOS UNIDOS</t>
  </si>
  <si>
    <t>MÍNIMA CUANTIA</t>
  </si>
  <si>
    <t>$ 915.000</t>
  </si>
  <si>
    <t>https://community.secop.gov.co/Public/Tendering/ContractDetailView/Index?UniqueIdentifier=CO1.PCCNTR.6158433</t>
  </si>
  <si>
    <t>117-2024 CPS-AG (105970)</t>
  </si>
  <si>
    <t>$ 8.682.000</t>
  </si>
  <si>
    <t>https://community.secop.gov.co/Public/Tendering/ContractDetailView/Index?UniqueIdentifier=CO1.PCCNTR.6160585</t>
  </si>
  <si>
    <t>$ 2.604.600</t>
  </si>
  <si>
    <t>118-2024-CPS-P (106572)</t>
  </si>
  <si>
    <t>CAROLINA CALDERÓN HENAO</t>
  </si>
  <si>
    <t>09-Apr-24</t>
  </si>
  <si>
    <t>PRESTAR SERVICIOS PROFESIONALES AL ÁREA DE GESTIÓN DEL DESARROLLO ADMINISTRATIVA Y FINANCIERA PARA APOYAR LA IMPLEMENTACIÓN Y SEGUIMIENTO DE LOS PROYECTOS Y CONTRATOS SUSCRITOS POR EL FDLBU DIRIGIDOS AL CUMPLIMIENTO DE LA META DE BUEN TRATO.</t>
  </si>
  <si>
    <t>https://community.secop.gov.co/Public/Tendering/ContractDetailView/Index?UniqueIdentifier=CO1.PCCNTR.6167155</t>
  </si>
  <si>
    <t>119-2024-CPS-P (105967)</t>
  </si>
  <si>
    <t>GABRIEL ESTEBAN BELTRÁN MUÑOZ</t>
  </si>
  <si>
    <t>PRESTAR SERVICIOS PROFESIONALES PARA REALIZAR LA GESTIÓN Y SEGUIMIENTO DE ACTIVIDADES ENFOCADAS A LA INSPECCIÓN, VIGILANCIA Y CONTROL AMBIENTAL QUE APOYEN EL ESTABLECIMIENTO DE MEDIDAS PARA LA REDUCCIÓN DE AFECTACIONES AL AMBIENTE Y ESPACIO PÚBLICO, DERIVADAS DE LA INADECUADA GESTIÓN DE RESIDUOS SÓLIDOS Y AFECTACIONES A LOS RECURSOS NATURALES DE LA LOCALIDAD.</t>
  </si>
  <si>
    <t>https://community.secop.gov.co/Public/Tendering/ContractDetailView/Index?UniqueIdentifier=CO1.PCCNTR.6167169</t>
  </si>
  <si>
    <t>$ 1.272.800</t>
  </si>
  <si>
    <t>120-2024 CPS-AG (105968)</t>
  </si>
  <si>
    <t>PRESTAR SERVICIOS DE APOYO EN LA CONDUCCIÓN DE LOS VEHÍCULOS A CARGO DEL FDLBU Y/O LA GESTIÓN ADMINISTRATIVA RELACIONADA CON EL PARQUE AUTOMOTOR, CUANDO SEA REQUERIDO POR EL  SUPERVISOR.</t>
  </si>
  <si>
    <t>https://community.secop.gov.co/Public/Tendering/ContractDetailView/Index?UniqueIdentifier=CO1.PCCNTR.6171722</t>
  </si>
  <si>
    <t>121-2024 CPS-P (105966)</t>
  </si>
  <si>
    <t>05-Apr-24</t>
  </si>
  <si>
    <t>https://community.secop.gov.co/Public/Tendering/ContractDetailView/Index?UniqueIdentifier=CO1.PCCNTR.6171766</t>
  </si>
  <si>
    <t>122-2024 CPS-P (105974)</t>
  </si>
  <si>
    <t>PRESTAR SERVICIOS PROFESIONALES PARA EL APOYO JURÍDICO EN LOS TRÁMITES REQUERIDOS PARA LA GESTIÓN E IMPULSO PROCESAL DE LAS DIFERENTES ACTUACIONES QUE CURSEN EN LAS INSPECCIONES DE POLICÍA DE LA LOCALIDAD.</t>
  </si>
  <si>
    <t>https://community.secop.gov.co/Public/Tendering/ContractDetailView/Index?UniqueIdentifier=CO1.PCCNTR.6171716</t>
  </si>
  <si>
    <t>123-2024 CPS-P (105110)</t>
  </si>
  <si>
    <t>PRESTAR SERVICIOS PROFESIONALES AL ÁREA DE GESTIÓN DEL DESARROLLO ADMINISTRATIVA Y FINANCIERA EN LAS ACTIVIDADES DE PLANEACIÓN REFERENTES AL CUMPLIMIENTO DE LA META DEL PROYECTO NIRVANA PARA LA VIGENCIA 2024.</t>
  </si>
  <si>
    <t>$ 23.400.000</t>
  </si>
  <si>
    <t>https://community.secop.gov.co/Public/Tendering/ContractDetailView/Index?UniqueIdentifier=CO1.PCCNTR.6174302</t>
  </si>
  <si>
    <t>$ 7.800.000</t>
  </si>
  <si>
    <t>124-2024 CPS-AG (105915)</t>
  </si>
  <si>
    <t>MANUEL RICARDO MORENO PEÑUELA</t>
  </si>
  <si>
    <t>$ 20.700.000</t>
  </si>
  <si>
    <t>https://community.secop.gov.co/Public/Tendering/ContractDetailView/Index?UniqueIdentifier=CO1.PCCNTR.6177369</t>
  </si>
  <si>
    <t>$ 4.600.000</t>
  </si>
  <si>
    <t>OC-125045-2024</t>
  </si>
  <si>
    <t>CONTRATAR EL SERVICIO INTEGRAL DE ASEO Y CAFETERÍA, INCLUIDA LA MAQUINARIA Y LOS EQUIPOS NECESARIOS PARA EL DESARROLLO DEL MISMO, PARA LAS DEPENDENCIAS DE LA ALCALDÍA LOCAL DE BARRIOS UNIDOS Y DE LAS SEDES DE LAS CUALES ES RESPONSABLE.</t>
  </si>
  <si>
    <t>ORDEN DE COMPRA</t>
  </si>
  <si>
    <t>SELECCIÓN ABREVIADA ACUERDOS MARCO DE PRECIOS</t>
  </si>
  <si>
    <t>$ 154.258.353</t>
  </si>
  <si>
    <t>https://operaciones.colombiacompra.gov.co/tienda-virtual-del-estado-colombiano/ordenes-compra/125045</t>
  </si>
  <si>
    <t>$ 20.035.053</t>
  </si>
  <si>
    <t>125-2024-CPS-P (105964)</t>
  </si>
  <si>
    <t>MARÍA JIMENA GARCÍA SANTANDER</t>
  </si>
  <si>
    <t>12-Apr-24</t>
  </si>
  <si>
    <t>PRESTAR SERVICIOS PROFESIONALES AL ÁREA DE GESTIÓN POLICIVA Y AL DESPACHO DE LA ALCALDÍA LOCAL, PARA ADELANTAR LOS PROCESOS O PROCEDIMIENTOS CORRESPONDIENTES PARA EL TRÁMITE, AUXILIO Y DEVOLUCIÓN DE LAS COMISIONES QUE EN VIRTUD DEL CÓDIGO GENERAL DEL PROCESO SEAN DESIGNADAS POR LOS JUECES DE LA REPÚBLICA A LA ALCALDÍA LOCAL DE BARRIOS UNIDOS.</t>
  </si>
  <si>
    <t>$ 26.100.000</t>
  </si>
  <si>
    <t>https://community.secop.gov.co/Public/Tendering/ContractDetailView/Index?UniqueIdentifier=CO1.PCCNTR.6184179</t>
  </si>
  <si>
    <t>$ 13.533.333</t>
  </si>
  <si>
    <t>126-2024-CPS-AG (106339)</t>
  </si>
  <si>
    <t>HERNÁN DARÍO BENAVIDES DEVIA</t>
  </si>
  <si>
    <t>PRESTAR SERVICIOS DE APOYO TÉCNICO AL ÁREA DE GESTIÓN DEL DESARROLLO ADMINISTRATIVA Y FINANCIERA EN LAS ACTIVIDADES REFERENTES AL CUMPLIMIENTO DE LAS METAS DEL PROYECTO IMPULSEMOS ECONOMÍA LOCAL</t>
  </si>
  <si>
    <t>$ 16.650.000</t>
  </si>
  <si>
    <t>https://community.secop.gov.co/Public/Tendering/ContractDetailView/Index?UniqueIdentifier=CO1.PCCNTR.6183874</t>
  </si>
  <si>
    <t>$ 5.550.000</t>
  </si>
  <si>
    <t>$ 3.700.000</t>
  </si>
  <si>
    <t>127-2024 CPS-AG (105963)</t>
  </si>
  <si>
    <t>DIEGO ANDRÉS SORA CORTÉS</t>
  </si>
  <si>
    <t>10-Apr-24</t>
  </si>
  <si>
    <t>PRESTAR SERVICIOS DE APOYO ASISTENCIAL AL ÁREA DE GESTIÓN DEL DESARROLLO ADMINISTRATIVA Y FINANCIERA EN LAS ACTIVIDADES DE GESTIÓN DOCUMENTAL PARA LA IMPLEMENTACIÓN DE LOS PROCESOS DE CLASIFICACIÓN,</t>
  </si>
  <si>
    <t>https://community.secop.gov.co/Public/Tendering/ContractDetailView/Index?UniqueIdentifier=CO1.PCCNTR.6184967</t>
  </si>
  <si>
    <t>128-2024 CPS-P (106053)</t>
  </si>
  <si>
    <t>MARÍA FERNANDA MUÑOZ FORERO</t>
  </si>
  <si>
    <t>https://community.secop.gov.co/Public/Tendering/ContractDetailView/Index?UniqueIdentifier=CO1.PCCNTR.6185257</t>
  </si>
  <si>
    <t>129-2024 CPS-P (106133)</t>
  </si>
  <si>
    <t>CRISTIAN MATEO MUÑOZ MUNEVAR</t>
  </si>
  <si>
    <t>17-Apr-24</t>
  </si>
  <si>
    <t>PRESTAR SERVICIOS PROFESIONALES EN EL ÁREA DE GESTIÓN DEL DESARROLLO ADMINISTRATIVA Y FINANCIERA PARA APOYAR LA EJECUCIÓN Y SEGUIMIENTO DE LOS DIFERENTES PROYECTOS DE INVERSIÓN Y CONTRATOS DE INFRAESTRUCTURA, DE LA LOCALIDAD DE BARRIOS UNIDOS.</t>
  </si>
  <si>
    <t>$ 23.226.667</t>
  </si>
  <si>
    <t>https://community.secop.gov.co/Public/Tendering/ContractDetailView/Index?UniqueIdentifier=CO1.PCCNTR.6186565</t>
  </si>
  <si>
    <t>$ 7.626.667</t>
  </si>
  <si>
    <t>130-2024-CPS-P (105994)</t>
  </si>
  <si>
    <t>SIDNEY ROCÍO LOZANO CORREDOR</t>
  </si>
  <si>
    <t>PRESTAR SERVICIOS PROFESIONALES AL ÁREA DE GESTIÓN ADMINISTRATIVA Y FINANCIERA EN LAS ACTIVIDADES CONTABLES DEL FDLBU Y EN LOS TRÁMITES DEL PROCESO DE CONSOLIDACIÓN DE INFORMACIÓN DEL SISTEMA CONTABLE Y FINANCIERO.</t>
  </si>
  <si>
    <t>https://community.secop.gov.co/Public/Tendering/ContractDetailView/Index?UniqueIdentifier=CO1.PCCNTR.6185750</t>
  </si>
  <si>
    <t>$ 7.795.900</t>
  </si>
  <si>
    <t>OC-130235-2024</t>
  </si>
  <si>
    <t>PC COM SA</t>
  </si>
  <si>
    <t>CONTRATAR EL SERVICIO DE ALQUILER DE ESCÁNER CON DESTINO A LASDIFERENTES DEPENDENCIAS DEL FONDO DEDESARROLLO LOCAL DE BARRIOS UNIDOS</t>
  </si>
  <si>
    <t>13 meses</t>
  </si>
  <si>
    <t>$ 13.610.262</t>
  </si>
  <si>
    <t>https://operaciones.colombiacompra.gov.co/tienda-virtual-del-estado-colombiano/ordenes-compra/130235</t>
  </si>
  <si>
    <t>$ 8.375.545</t>
  </si>
  <si>
    <t>$ 2.093.886</t>
  </si>
  <si>
    <t>OC-130556-2024</t>
  </si>
  <si>
    <t>SUMINISTRO DE COMBUSTIBLE (GASOLINA CORRIENTE, EXTRA Y ACPM) A MONTO AGOTABLE PARA LOS VEHÍCULOS QUE CONFORMAN EL PARQUE AUTOMOTOR DE PROPIEDAD Y/O AL SERVICIO DEL FONDO DE DESARROLLO LOCAL DE BARRIOSUNIDOS Y POR LOS QUE LLEGARÉ A SER RESPONSABLE.</t>
  </si>
  <si>
    <t>$ 24.000.000</t>
  </si>
  <si>
    <t>https://operaciones.colombiacompra.gov.co/tienda-virtual-del-estado-colombiano/ordenes-compra/130556</t>
  </si>
  <si>
    <t>$ 7.819.740</t>
  </si>
  <si>
    <t>$ 16.973</t>
  </si>
  <si>
    <t>131-2024 CPS-AG (106047)</t>
  </si>
  <si>
    <t>PAULA ALEJANDRA BELTRÁN PORTILLO</t>
  </si>
  <si>
    <t>11-Apr-24</t>
  </si>
  <si>
    <t>$ 9.900.000</t>
  </si>
  <si>
    <t>https://community.secop.gov.co/Public/Tendering/ContractDetailView/Index?UniqueIdentifier=CO1.PCCNTR.6185582</t>
  </si>
  <si>
    <t>$ 3.300.000</t>
  </si>
  <si>
    <t>$ 2.200.000</t>
  </si>
  <si>
    <t>132-2024 CPS-AG (106570)</t>
  </si>
  <si>
    <t>ARTURO CORTÉS PEÑA</t>
  </si>
  <si>
    <t>PRESTAR SERVICIOS DE APOYO ASISTENCIAL AL ÁREA DE GESTIÓN DEL DESARROLLO ADMINISTRATIVA Y FINANCIERA EN LAS ACTIVIDADES REFERENTES A LA REACTIVACIÓN DE LA ECONOMÍA LOCAL</t>
  </si>
  <si>
    <t>$ 12.375.000</t>
  </si>
  <si>
    <t>https://community.secop.gov.co/Public/Tendering/ContractDetailView/Index?UniqueIdentifier=CO1.PCCNTR.6186215</t>
  </si>
  <si>
    <t>$ 4.125.000</t>
  </si>
  <si>
    <t>133-2024 CPS-AG (106570)</t>
  </si>
  <si>
    <t>LUIS ALFONSO DÍAZ MARTÍN</t>
  </si>
  <si>
    <t>https://community.secop.gov.co/Public/Tendering/ContractDetailView/Index?UniqueIdentifier=CO1.PCCNTR.6186225</t>
  </si>
  <si>
    <t>OC-133386-2024</t>
  </si>
  <si>
    <t>COMPRAVENTA DE ELEMENTOS PARA APOYAR LAS ACTIVIDADES DE LA OFICINA DE COMUNICACIONES Y SISTEMAS DEL FONDO DE DESARROLLO LOCAL DE BARRIOS UNIDOS A TRAVÉS DE LA ADQUISICIÓN EN LA TIENDA VIRTUAL DEL ESTADO COLOMBIANO: GRANDES SUPERFICIES</t>
  </si>
  <si>
    <t>$ 20.295.958</t>
  </si>
  <si>
    <t>https://operaciones.colombiacompra.gov.co/tienda-virtual-del-estado-colombiano/ordenes-compra/133386</t>
  </si>
  <si>
    <t>OC-133387-2024</t>
  </si>
  <si>
    <t>CAJA COLOMBIANA DE SUBSIDIO FAMILIAR COLSUBSIDIO</t>
  </si>
  <si>
    <t>$ 1.788.880</t>
  </si>
  <si>
    <t>https://operaciones.colombiacompra.gov.co/tienda-virtual-del-estado-colombiano/ordenes-compra/133387</t>
  </si>
  <si>
    <t>OC-133388-2024</t>
  </si>
  <si>
    <t>HARDWARE ASESORÍAS SOFTWARE LTDA.</t>
  </si>
  <si>
    <t>$ 4.960.000</t>
  </si>
  <si>
    <t>https://operaciones.colombiacompra.gov.co/tienda-virtual-del-estado-colombiano/ordenes-compra/133388</t>
  </si>
  <si>
    <t>OC-133389-2024</t>
  </si>
  <si>
    <t>PANAMERICANA LIBRERÍA Y PAPELERÍA S.A.</t>
  </si>
  <si>
    <t>$ 3.220.735</t>
  </si>
  <si>
    <t>https://operaciones.colombiacompra.gov.co/tienda-virtual-del-estado-colombiano/ordenes-compra/133389</t>
  </si>
  <si>
    <t>-$ 17.521.560</t>
  </si>
  <si>
    <t>OC-133858-2024</t>
  </si>
  <si>
    <t>$ 104.493.499</t>
  </si>
  <si>
    <t>https://operaciones.colombiacompra.gov.co/tienda-virtual-del-estado-colombiano/ordenes-compra/133858</t>
  </si>
  <si>
    <t>$ 51.362.228</t>
  </si>
  <si>
    <t>$ 1.400</t>
  </si>
  <si>
    <t>134-2024 CPS-P (106740)</t>
  </si>
  <si>
    <t>ANDRÉS FELIPE CHAVARRO GUTIÉRREZ</t>
  </si>
  <si>
    <t>https://community.secop.gov.co/Public/Tendering/ContractDetailView/Index?UniqueIdentifier=CO1.PCCNTR.6186230</t>
  </si>
  <si>
    <t>OC-135112-2024</t>
  </si>
  <si>
    <t>CAMERFIRMA COLOMBIA SAS</t>
  </si>
  <si>
    <t>ADQUIRIR UN (1) CERTIFICADODIGITAL DE SITIO SEGURO TIPO WILCARD PORUN PERIODO DE 2 AÑOS PARA SUIMPLEMENTACION PAGINA WEB DE LA ALCALDIA DE BARRIOS UNIDOS</t>
  </si>
  <si>
    <t>1 meses</t>
  </si>
  <si>
    <t>$ 2.677.500</t>
  </si>
  <si>
    <t>https://operaciones.colombiacompra.gov.co/tienda-virtual-del-estado-colombiano/ordenes-compra/135112</t>
  </si>
  <si>
    <t>135-2024 CPS-AG (105096)</t>
  </si>
  <si>
    <t>PRESTAR SERVICIOS DE APOYO ASISTENCIAL AL ÁREA DE GESTIÓN DEL DESARROLLO ADMINISTRATIVA Y FINANCIERA EN LAS ACTIVIDADES DE GESTIÓN DOCUMENTAL PARA LA REALIZACIÓN DE INVENTARIO, FOLIACIÓN, Y DIGITALIZACIÓN DE ARCHIVOS DOCUMENTALES</t>
  </si>
  <si>
    <t>https://community.secop.gov.co/Public/Tendering/ContractDetailView/Index?UniqueIdentifier=CO1.PCCNTR.6189119</t>
  </si>
  <si>
    <t>OC-135849-2024</t>
  </si>
  <si>
    <t>C.I.A. MIGUEL CABALLERO S.A.S.</t>
  </si>
  <si>
    <t>COMPRAR A TRAVES DEL ACUERDO MARCO DE PRECIOS N° CCE-278-AMP-2021, CHALECOS PARA DOTACIÓN DE LA POLICIA METROPOLITANA DE BOGOTÁ</t>
  </si>
  <si>
    <t>$ 114.700.845</t>
  </si>
  <si>
    <t>https://operaciones.colombiacompra.gov.co/tienda-virtual-del-estado-colombiano/ordenes-compra/135849</t>
  </si>
  <si>
    <t>136-2024 CCV (105377)</t>
  </si>
  <si>
    <t>COMERCIALIZADORA E&amp;T SAS</t>
  </si>
  <si>
    <t>15-Apr-24</t>
  </si>
  <si>
    <t>ADQUISICIÓN DE ELEMENTOS DIDÁCTICOS, LITERARIOS, DE PAPELERÍA Y FERRETERÍA PARA EL DESARROLLO DE ACTIVIDADES ORIENTADAS AL FORTALECIMIENTO DE LA RELACIÓN FAMILIA, ESCUELA, COMUNIDAD EN INSTITUCIONES EDUCATIVAS DISTRITALES DE BARRIOS UNIDOS DESDE LA EJECUCIÓN DE PROPUESTAS PEDAGÓGICAS E INTENCIONADAS DE CARA AL DESARROLLO INTEGRAL DE LA PRIMERA INFANCIA EN EDUCACIÓN INICIAL- LOTE 1- FERRETERIA</t>
  </si>
  <si>
    <t>COMPRAVENTA</t>
  </si>
  <si>
    <t>$ 7.427.887</t>
  </si>
  <si>
    <t>https://community.secop.gov.co/Public/Tendering/ContractDetailView/Index?UniqueIdentifier=CO1.PCCNTR.6173590</t>
  </si>
  <si>
    <t>137-2024 CCV (105377)</t>
  </si>
  <si>
    <t>RODOS GROUP SAS</t>
  </si>
  <si>
    <t>ADQUISICIÓN DE ELEMENTOS DIDÁCTICOS, LITERARIOS, DE PAPELERÍA Y FERRETERÍA PARA EL DESARROLLO DE ACTIVIDADES ORIENTADAS AL FORTALECIMIENTO DE LA RELACIÓN FAMILIA, ESCUELA, COMUNIDAD EN INSTITUCIONES EDUCATIVAS DISTRITALES DE BARRIOS UNIDOS DESDE LA EJECUCIÓN DE PROPUESTAS PEDAGÓGICAS E INTENCIONADAS DE CARA AL DESARROLLO INTEGRAL DE LA PRIMERA INFANCIA EN EDUCACIÓN INICIAL. LOTE 2: LITERATURA Y PAPELERÍA</t>
  </si>
  <si>
    <t>$ 31.000.000</t>
  </si>
  <si>
    <t>https://community.secop.gov.co/Public/Tendering/ContractDetailView/Index?UniqueIdentifier=CO1.PCCNTR.6174016</t>
  </si>
  <si>
    <t>OC-137520-2024</t>
  </si>
  <si>
    <t>COMPRAR BÁSCULA PARA APOYAR EL PROGRAMA DE GESTIÓN INTEGRAL DE RESIDUOS DEL PLAN INSTITUCIONAL DE GESTIÓN AMBIENTAL PARA EL FONDO DE DESARROLLO LOCAL DE BARRIOS UNIDOS A TRAVÉS DE LA TIENDA VIRTUAL DEL ESTADO COLOMBIANO: GRANDES SUPERFICIES.</t>
  </si>
  <si>
    <t>$ 506.372</t>
  </si>
  <si>
    <t>https://operaciones.colombiacompra.gov.co/tienda-virtual-del-estado-colombiano/ordenes-compra/137520</t>
  </si>
  <si>
    <t>138-2024 CCV (105377)</t>
  </si>
  <si>
    <t>COMPETITIVIDAD SAS</t>
  </si>
  <si>
    <t>ADQUISICIÓN DE ELEMENTOS DIDÁCTICOS, LITERARIOS, DE PAPELERÍA Y FERRETERÍA PARA EL DESARROLLO DE ACTIVIDADES ORIENTADAS AL FORTALECIMIENTO DE LA RELACIÓN FAMILIA, ESCUELA, COMUNIDAD EN INSTITUCIONES EDUCATIVAS DISTRITALES DE BARRIOS UNIDOS DESDE LA EJECUCIÓN DE PROPUESTAS PEDAGÓGICAS E INTENCIONADAS DE CARA AL DESARROLLO INTEGRAL DE LA PRIMERA INFANCIA EN EDUCACIÓN INICIAL. LOTE 3: DIDÁCTICOS</t>
  </si>
  <si>
    <t>$ 101.465.020</t>
  </si>
  <si>
    <t>https://community.secop.gov.co/Public/Tendering/ContractDetailView/Index?UniqueIdentifier=CO1.PCCNTR.6174116</t>
  </si>
  <si>
    <t>OC-138766-2024</t>
  </si>
  <si>
    <t>TECNOPROCESOS S.A.S</t>
  </si>
  <si>
    <t>12-Dec-24</t>
  </si>
  <si>
    <t>ADQUISICIÓN DE SILLAS DE OFICINA PARA EL PERSONAL DEL FONDO DE DESARROLLO LOCAL DE BARRIOS UNIDOS</t>
  </si>
  <si>
    <t>$ 32.895.800</t>
  </si>
  <si>
    <t>https://operaciones.colombiacompra.gov.co/tienda-virtual-del-estado-colombiano/ordenes-compra/138766</t>
  </si>
  <si>
    <t>$ 7.120.037</t>
  </si>
  <si>
    <t>OC-138956-2024</t>
  </si>
  <si>
    <t>16-Dec-24</t>
  </si>
  <si>
    <t>COMPRAVENTA DE DISCOSDUROS DE ESTADO SÓLIDO (SSD) PARA LAACTUALIZACIÓN Y MEJORA DEL RENDIMIENTODE LOS EQUIPOS DE CÓMPUTO DE PROPIEDADDEL FONDO DE DESARROLLO LOCAL DEBARRIOS UNIDOS</t>
  </si>
  <si>
    <t>$ 17.521.560</t>
  </si>
  <si>
    <t>https://operaciones.colombiacompra.gov.co/tienda-virtual-del-estado-colombiano/ordenes-compra/138956</t>
  </si>
  <si>
    <t>OC-138959-2024</t>
  </si>
  <si>
    <t>ADQUIRIR A TÍTULO DE COMPRAVENTA EL SUMINISTRO DE ELEMENTOS PARA LA ATENCIÓN, PREVENCIÓN, Y MITIGACIÓN DEL RIESGO Y DE EMERGENCIAS DE LA ALCALDIA LOCAL DE BARRIOS UNIDOS Y JUNTAS DE ACCION COMUNAL, DE ACUERDO CON LAS ESPECIFICACIONES TÉCNICAS Y CANTIDADES ESTABLECIDAS PARA LA VIGENCIA 2024</t>
  </si>
  <si>
    <t>$ 31.013.000</t>
  </si>
  <si>
    <t>https://operaciones.colombiacompra.gov.co/tienda-virtual-del-estado-colombiano/ordenes-compra/138959</t>
  </si>
  <si>
    <t>OC-138960-2024</t>
  </si>
  <si>
    <t>ADQUIRIR A TÍTULO DE</t>
  </si>
  <si>
    <t>$ 690.578</t>
  </si>
  <si>
    <t>https://operaciones.colombiacompra.gov.co/tienda-virtual-del-estado-colombiano/ordenes-compra/138960</t>
  </si>
  <si>
    <t>OC-139167-2024</t>
  </si>
  <si>
    <t>ADQUISICIÓN DE</t>
  </si>
  <si>
    <t>$ 6.500.000</t>
  </si>
  <si>
    <t>https://operaciones.colombiacompra.gov.co/tienda-virtual-del-estado-colombiano/ordenes-compra/139167</t>
  </si>
  <si>
    <t>139-2024 CPS-AG (106570)</t>
  </si>
  <si>
    <t>LEIDY MARTIZA BECERRA CALDERÓN</t>
  </si>
  <si>
    <t>PRESTAR SERVICIOS DE APOYO ASISTENCIAL AL ÁREA DE GESTIÓN DEL DESARROLLO ADMINISTRATIVA Y FINANCIERA EN LAS ACTIVIDADES REFERENTES A LA REACTIVACIÓN DE LA ECONOMÍA LOCAL.</t>
  </si>
  <si>
    <t>https://community.secop.gov.co/Public/Tendering/ContractDetailView/Index?UniqueIdentifier=CO1.PCCNTR.6191266</t>
  </si>
  <si>
    <t>OC-139412-2024</t>
  </si>
  <si>
    <t>COMERCIALIZADORA LA GEMA SAS</t>
  </si>
  <si>
    <t>$ 22.335.524</t>
  </si>
  <si>
    <t>https://operaciones.colombiacompra.gov.co/tienda-virtual-del-estado-colombiano/ordenes-compra/139412</t>
  </si>
  <si>
    <t>OC-139413-2024</t>
  </si>
  <si>
    <t>COMERCIALIZADORA SERLE.COM</t>
  </si>
  <si>
    <t>ADQUIRIR A TÍTULO DECOMPRAVENTA A TRAVÉS DE LA TIENDAVIRTUAL DEL ESTADO COLOMBIANO CON ELACUERDO MARCO DE SUMINISTRO DEMATERIAL PEDAGÓGICO No. CCE-166-AMP-2021,LOS ELEMENTOS Y MATERIALES DE DOTACIÓNDE CARÁCTER PEDAGÓGICO PARA LASINSTITUCIONES EDUCATIVAS DE LA LOCALIDADDE BARRIOS UNIDOS DE ACUERDO CON LASESPECIFICACIONES TÉCNICAS Y CANTIDADESESTABLECIDAS PARA LA VIGENCIA 2024</t>
  </si>
  <si>
    <t>$ 21.534.219</t>
  </si>
  <si>
    <t>https://operaciones.colombiacompra.gov.co/tienda-virtual-del-estado-colombiano/ordenes-compra/139413</t>
  </si>
  <si>
    <t>OC-139414-2024</t>
  </si>
  <si>
    <t>COMERCIALIZADORA VINARTA S.A.S</t>
  </si>
  <si>
    <t>$ 13.425.317</t>
  </si>
  <si>
    <t>https://operaciones.colombiacompra.gov.co/tienda-virtual-del-estado-colombiano/ordenes-compra/139414</t>
  </si>
  <si>
    <t>OC-139418-2024</t>
  </si>
  <si>
    <t>18-Dec-24</t>
  </si>
  <si>
    <t>COMPRAVENTA DE ELEMENTOS</t>
  </si>
  <si>
    <t>$ 12.999.198</t>
  </si>
  <si>
    <t>https://operaciones.colombiacompra.gov.co/tienda-virtual-del-estado-colombiano/ordenes-compra/139418</t>
  </si>
  <si>
    <t>$ 2.636.850</t>
  </si>
  <si>
    <t>OC-139420-2024</t>
  </si>
  <si>
    <t>$ 867.020</t>
  </si>
  <si>
    <t>https://operaciones.colombiacompra.gov.co/tienda-virtual-del-estado-colombiano/ordenes-compra/139420</t>
  </si>
  <si>
    <t>OC-139578-2024</t>
  </si>
  <si>
    <t>20-Dec-24</t>
  </si>
  <si>
    <t>ADQUISICIÓN DE ELEMENTOS DE</t>
  </si>
  <si>
    <t>$ 1.019.570</t>
  </si>
  <si>
    <t>https://operaciones.colombiacompra.gov.co/tienda-virtual-del-estado-colombiano/ordenes-compra/139578</t>
  </si>
  <si>
    <t>-$ 506.372</t>
  </si>
  <si>
    <t>OC-139579-2024</t>
  </si>
  <si>
    <t>$ 2.431.170</t>
  </si>
  <si>
    <t>https://operaciones.colombiacompra.gov.co/tienda-virtual-del-estado-colombiano/ordenes-compra/139579</t>
  </si>
  <si>
    <t>OC-139581-2024</t>
  </si>
  <si>
    <t>$ 25.751.600</t>
  </si>
  <si>
    <t>https://operaciones.colombiacompra.gov.co/tienda-virtual-del-estado-colombiano/ordenes-compra/139581</t>
  </si>
  <si>
    <t>OC-139582-2024</t>
  </si>
  <si>
    <t>PRODUCTORA Y COMERCIALIZADORA CELMAX LTDA</t>
  </si>
  <si>
    <t>$ 63.259.036</t>
  </si>
  <si>
    <t>https://operaciones.colombiacompra.gov.co/tienda-virtual-del-estado-colombiano/ordenes-compra/139582</t>
  </si>
  <si>
    <t>OC-139583-2024</t>
  </si>
  <si>
    <t>SUMIMAS S.A.S</t>
  </si>
  <si>
    <t>$ 21.222.780</t>
  </si>
  <si>
    <t>https://operaciones.colombiacompra.gov.co/tienda-virtual-del-estado-colombiano/ordenes-compra/139583</t>
  </si>
  <si>
    <t>OC-139584-2024</t>
  </si>
  <si>
    <t>YUBARTA S.A.S</t>
  </si>
  <si>
    <t>$ 5.086.269</t>
  </si>
  <si>
    <t>https://operaciones.colombiacompra.gov.co/tienda-virtual-del-estado-colombiano/ordenes-compra/139584</t>
  </si>
  <si>
    <t>OC-139589-2024</t>
  </si>
  <si>
    <t>DEICY BRAVO JOJOA</t>
  </si>
  <si>
    <t>$ 7.117.588</t>
  </si>
  <si>
    <t>https://operaciones.colombiacompra.gov.co/tienda-virtual-del-estado-colombiano/ordenes-compra/139589</t>
  </si>
  <si>
    <t>OC-139590-2024</t>
  </si>
  <si>
    <t>$ 22.472.670</t>
  </si>
  <si>
    <t>https://operaciones.colombiacompra.gov.co/tienda-virtual-del-estado-colombiano/ordenes-compra/139590</t>
  </si>
  <si>
    <t>OC-139724-2024</t>
  </si>
  <si>
    <t>23-Dec-24</t>
  </si>
  <si>
    <t>$ 7.913.262</t>
  </si>
  <si>
    <t>https://operaciones.colombiacompra.gov.co/tienda-virtual-del-estado-colombiano/ordenes-compra/139724</t>
  </si>
  <si>
    <t>OC-139726-2024</t>
  </si>
  <si>
    <t>DIDACTICOS SIMBOLOS y SIGNOS S en C</t>
  </si>
  <si>
    <t>CONTRATAR A TÍTULO DE</t>
  </si>
  <si>
    <t>$ 209.616.641</t>
  </si>
  <si>
    <t>https://operaciones.colombiacompra.gov.co/tienda-virtual-del-estado-colombiano/ordenes-compra/139726</t>
  </si>
  <si>
    <t>$ 6.472.608</t>
  </si>
  <si>
    <t>-$ 0</t>
  </si>
  <si>
    <t>OC-139727-2024</t>
  </si>
  <si>
    <t>TALENTO COMERCIALIZADORA S.A.</t>
  </si>
  <si>
    <t>$ 72.439.267</t>
  </si>
  <si>
    <t>https://operaciones.colombiacompra.gov.co/tienda-virtual-del-estado-colombiano/ordenes-compra/139727</t>
  </si>
  <si>
    <t>$ 1</t>
  </si>
  <si>
    <t>OC-139728-2024</t>
  </si>
  <si>
    <t>$ 7.048.607</t>
  </si>
  <si>
    <t>https://operaciones.colombiacompra.gov.co/tienda-virtual-del-estado-colombiano/ordenes-compra/139728</t>
  </si>
  <si>
    <t>OC-139729-2024</t>
  </si>
  <si>
    <t>INVERSIONES Y VALORES DEL</t>
  </si>
  <si>
    <t>24-Jan-25</t>
  </si>
  <si>
    <t>ADQUIRIR A TÍTULO DE COMPRAVENTA A TRAVÉS DE LA TIENDA VIRTUAL DEL ESTADO COLOMBIANO CON EL ACUERDO MARCO DE ADQUISICIÓN DE ELEMENTOS PARA LA PRIMERA INFANCIA Y EDUCACIÓN No. CCE-173-AMP-2022, LOS ELEMENTOS Y MATERIALES DE DOTACIÓN DE</t>
  </si>
  <si>
    <t>$ 9.498.319</t>
  </si>
  <si>
    <t>https://operaciones.colombiacompra.gov.co/tienda-virtual-del-estado-colombiano/ordenes-compra/139729</t>
  </si>
  <si>
    <t>OC-139730-2024</t>
  </si>
  <si>
    <t>INVERSION Y HOGAR SAS</t>
  </si>
  <si>
    <t>ADQUIRIR A TÍTULO DE COMPRAVENTA A TRAVÉS DE LA TIENDA VIRTUAL DEL ESTADO COLOMBIANO CON EL ACUERDO MARCO DE</t>
  </si>
  <si>
    <t>$ 1.610.431</t>
  </si>
  <si>
    <t>https://operaciones.colombiacompra.gov.co/tienda-virtual-del-estado-colombiano/ordenes-compra/139730</t>
  </si>
  <si>
    <t>OC-139732-2024</t>
  </si>
  <si>
    <t>$ 172.611.695</t>
  </si>
  <si>
    <t>https://operaciones.colombiacompra.gov.co/tienda-virtual-del-estado-colombiano/ordenes-compra/139732</t>
  </si>
  <si>
    <t>OC-139875-2024</t>
  </si>
  <si>
    <t>24-Dec-24</t>
  </si>
  <si>
    <t>$ 2.844.444</t>
  </si>
  <si>
    <t>https://operaciones.colombiacompra.gov.co/tienda-virtual-del-estado-colombiano/ordenes-compra/139875</t>
  </si>
  <si>
    <t>OC-140006-2024</t>
  </si>
  <si>
    <t>27-Dec-24</t>
  </si>
  <si>
    <t>COMPRAVENTA PARA LA ADQUISICIÓN DE DOTACIÓN PARA LA SALA AMIGA DE LA FAMILIA LACTANTE DE LA ALCALDÍA LOCAL DE BARRIOS UNIDOS A TRAVÉS DE LA ADQUISICIÓN EN LA TIENDA VIRTUAL DEL ESTADO COLOMBIANO: GRANDES SUPERFICIES</t>
  </si>
  <si>
    <t>$ 338.394</t>
  </si>
  <si>
    <t>https://operaciones.colombiacompra.gov.co/tienda-virtual-del-estado-colombiano/ordenes-compra/140006</t>
  </si>
  <si>
    <t>OC-140007-2024</t>
  </si>
  <si>
    <t>$ 10.863.989</t>
  </si>
  <si>
    <t>https://operaciones.colombiacompra.gov.co/tienda-virtual-del-estado-colombiano/ordenes-compra/140007</t>
  </si>
  <si>
    <t>OC-140171-2024</t>
  </si>
  <si>
    <t>UNIÓN TEMPORAL ESTUDIOS 049</t>
  </si>
  <si>
    <t>02-Jan-25</t>
  </si>
  <si>
    <t>CONTRATAR EL SUMINISTRO DE ELEMENTOS DE FERRETERÍA NECESARIOS PARA EL MANTENIMIENTO PREVENTIVO Y CORRECTIVO DE LAS INSTALACIONES DE LA ALCALDÍA LOCAL DE BARRIOS UNIDOS , Y DEMÁS SEDES QUE ASÍ LO REQUIERAN A TRAVÉS DEL ACUERDO MARCO DE PRECIOS PARA LA COMPRAVENTA Y/O SUMINISTRO DE MATERIALES DE CONSTRUCCIÓN Y FERRETERÍA CCE 255 MP 2021</t>
  </si>
  <si>
    <t>$ 100.000.000</t>
  </si>
  <si>
    <t>https://operaciones.colombiacompra.gov.co/tienda-virtual-del-estado-colombiano/ordenes-compra/140171</t>
  </si>
  <si>
    <t>$ 80.205.059</t>
  </si>
  <si>
    <t>$ 62.646.249</t>
  </si>
  <si>
    <t>140-2024 CPS-P (106742)</t>
  </si>
  <si>
    <t>EDISON HERRERA MANCILLA</t>
  </si>
  <si>
    <t>PRESTAR SERVICIOS PROFESIONALES AL ÁREA DE GESTIÓN DEL DESARROLLO LOCAL EN LOS ASUNTOS RELATIVOS A LA PLANEACIÓN LOCAL EN LOS PROYECTOS DE INVERSIÓN, ASÍ COMO EL APOYO A LA SUPERVISIÓN DE CONTRATOS SUSCRITOS POR LA ALCALDÍA LOCAL DE BARRIOS UNIDOS</t>
  </si>
  <si>
    <t>https://community.secop.gov.co/Public/Tendering/ContractDetailView/Index?UniqueIdentifier=CO1.PCCNTR.6191426</t>
  </si>
  <si>
    <t>OC-140345-2024</t>
  </si>
  <si>
    <t>ADQUISICIÓN DE EQUIPOS DE</t>
  </si>
  <si>
    <t>$ 40.808.760</t>
  </si>
  <si>
    <t>https://operaciones.colombiacompra.gov.co/tienda-virtual-del-estado-colombiano/ordenes-compra/140345</t>
  </si>
  <si>
    <t>OC-140382-2024</t>
  </si>
  <si>
    <t>20-Jan-25</t>
  </si>
  <si>
    <t>ADQUIRIR COMPUTADORES Y</t>
  </si>
  <si>
    <t>$ 1.712.381.328</t>
  </si>
  <si>
    <t>https://operaciones.colombiacompra.gov.co/tienda-virtual-del-estado-colombiano/ordenes-compra/140382</t>
  </si>
  <si>
    <t>OC-140387-2024</t>
  </si>
  <si>
    <t>ADQUIRIR A TRAVÉS DE LA</t>
  </si>
  <si>
    <t>$ 397.072.930</t>
  </si>
  <si>
    <t>https://operaciones.colombiacompra.gov.co/tienda-virtual-del-estado-colombiano/ordenes-compra/140387</t>
  </si>
  <si>
    <t>OC-140431-2024</t>
  </si>
  <si>
    <t>ADQUISICIÓN DE NEVERAS, GRECAS Y HORNOS MICROONDAS PARA USO INSTITUCIONAL EN LAS SEDES: PRINCIPAL, CASA DE LA CULTURA E</t>
  </si>
  <si>
    <t>$ 10.326.637</t>
  </si>
  <si>
    <t>https://operaciones.colombiacompra.gov.co/tienda-virtual-del-estado-colombiano/ordenes-compra/140431</t>
  </si>
  <si>
    <t>-$ 2.735.798</t>
  </si>
  <si>
    <t>OC-140432-2024</t>
  </si>
  <si>
    <t>$ 12.051.188</t>
  </si>
  <si>
    <t>https://operaciones.colombiacompra.gov.co/tienda-virtual-del-estado-colombiano/ordenes-compra/140432</t>
  </si>
  <si>
    <t>OC-140433-2024</t>
  </si>
  <si>
    <t>KEY MARKET SAS EN REORGANIZACION</t>
  </si>
  <si>
    <t>$ 9.103.764</t>
  </si>
  <si>
    <t>https://operaciones.colombiacompra.gov.co/tienda-virtual-del-estado-colombiano/ordenes-compra/140433</t>
  </si>
  <si>
    <t>OC-140434-2024</t>
  </si>
  <si>
    <t>ADQUIRIR A TRAVÉS DE LA TIENDA VIRTUAL DEL ESTADO COLOMBIANO CON EL ACUERDO MARCO DE COMPRA Y ALQUILER DE COMPUTADORES Y PERIFÉRICOS - ETP III No. CCE-280-AMP-2021, PARA LA ALCALDÍA LOCAL DE DE BARRIOS UNIDOS DE ACUERDO CON LAS ESPECIFICACIONES TÉCNICAS Y CANTIDADES ESTABLECIDAS PARA LA VIGENCIA 2024</t>
  </si>
  <si>
    <t>$ 2.735.798</t>
  </si>
  <si>
    <t>https://operaciones.colombiacompra.gov.co/tienda-virtual-del-estado-colombiano/ordenes-compra/140434</t>
  </si>
  <si>
    <t>OC-140435-2024</t>
  </si>
  <si>
    <t>NEX COMPUTER SAS</t>
  </si>
  <si>
    <t>$ 6.458.435</t>
  </si>
  <si>
    <t>https://operaciones.colombiacompra.gov.co/tienda-virtual-del-estado-colombiano/ordenes-compra/140435</t>
  </si>
  <si>
    <t>OC-140438-2024</t>
  </si>
  <si>
    <t xml:space="preserve">ADQUISICION DE PANTALLAS INTERACTIVAS PARA USO INSTITUCIONAL EN LA SEDE PRINCIPAL DE LA ALCALDIA LOCAL DE BARRIOS UNIDOS </t>
  </si>
  <si>
    <t>$ 35.039.997</t>
  </si>
  <si>
    <t>https://operaciones.colombiacompra.gov.co/tienda-virtual-del-estado-colombiano/ordenes-compra/140438</t>
  </si>
  <si>
    <t>OC-140455-2024</t>
  </si>
  <si>
    <t>ADQUISICION DE PANTALLAS INTERACTIVAS PARA USO INSTITUCIONAL EN LA SEDE PRINCIPAL DE LA ALCALDIA LOCAL DE BARRIOS UNIDOS</t>
  </si>
  <si>
    <t>$ 20.536.425</t>
  </si>
  <si>
    <t>https://operaciones.colombiacompra.gov.co/tienda-virtual-del-estado-colombiano/ordenes-compra/140455</t>
  </si>
  <si>
    <t>OC-140461-2024</t>
  </si>
  <si>
    <t>UNIÓN TEMPORAL CATALOGO DE SOFTWARE ARCGIS DE ESRI</t>
  </si>
  <si>
    <t>ADQUISICION DE LA LICENCIA ARCGIS PARA EL SISTEMA DE GEOREFRENCIACION DEL FONDO DE DESARROLLO LOCAL DE BARRIOS UNIDOS</t>
  </si>
  <si>
    <t>$ 4.865.107</t>
  </si>
  <si>
    <t>https://operaciones.colombiacompra.gov.co/tienda-virtual-del-estado-colombiano/ordenes-compra/140461</t>
  </si>
  <si>
    <t>OC-140515-2024</t>
  </si>
  <si>
    <t>INDUSTRIAS CRUZ HERMANOS S A</t>
  </si>
  <si>
    <t>ADQUIRIR A TÍTULO DE COMPRAVENTA A TRAVÉS DE LA TIENDA VIRTUAL DEL ESTADO COLOMBIANO CON EL ACUERDO MARCO DE DOTACIONES ESCOLARES III no. CCE-SNG-AMP-001-2024, LA INFRAESTRUCTURA EDUCATIVA PARA LOS COLEGIOS DE LA LOCALIDAD DE BARRIOS UNIDOS, DE ACUERDO CON LAS ESPECIFICACIONES TÉCNICAS Y CANTIDADES ESTABLECIDAS PARA LA VIGENCIA 2024</t>
  </si>
  <si>
    <t>$ 86.271.549</t>
  </si>
  <si>
    <t>https://operaciones.colombiacompra.gov.co/tienda-virtual-del-estado-colombiano/ordenes-compra/140515</t>
  </si>
  <si>
    <t>141-2024 CPS-AG (105096)</t>
  </si>
  <si>
    <t>DANIEL STIVEN PENAGOS BAUTISTA</t>
  </si>
  <si>
    <t>PRESTAR SERVICIOS DE APOYO ASISTENCIAL AL ÁREA DE GESTIÓN DEL DESARROLLO ADMINISTRATIVA Y FINANCIERA EN LAS ACTIVIDADES DE GESTIÓN DOCUMENTAL PARA LA REALIZACIÓN DE INVENTARIO, FOLIACIÓN, Y DIGITALIZACIÓN DE ARCHIVOS DOCUMENTALES.</t>
  </si>
  <si>
    <t>https://community.secop.gov.co/Public/Tendering/ContractDetailView/Index?UniqueIdentifier=CO1.PCCNTR.6190765</t>
  </si>
  <si>
    <t>142-2024 CPS-P (106348)</t>
  </si>
  <si>
    <t>LAURA ALEJANDRA MORENO ÁLVAREZ</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</si>
  <si>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</si>
  <si>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$ 24.606.000</t>
  </si>
  <si>
    <t>https://community.secop.gov.co/Public/Tendering/ContractDetailView/Index?UniqueIdentifier=CO1.PCCNTR.6193128</t>
  </si>
  <si>
    <t>$ 8.202.000</t>
  </si>
  <si>
    <t>$ 5.468.000</t>
  </si>
  <si>
    <t>143-2024 CPS-P (106507)</t>
  </si>
  <si>
    <t>ALEJANDRA RODRÍGUEZ GÓMEZ</t>
  </si>
  <si>
    <t>https://community.secop.gov.co/Public/Tendering/ContractDetailView/Index?UniqueIdentifier=CO1.PCCNTR.6202523</t>
  </si>
  <si>
    <t>144-2024 CPS-AG (102669)</t>
  </si>
  <si>
    <t>JORGE OSWALDO SOLER RINCÓN</t>
  </si>
  <si>
    <t>13-Apr-24</t>
  </si>
  <si>
    <t>$ 12.271.500</t>
  </si>
  <si>
    <t>https://community.secop.gov.co/Public/Tendering/ContractDetailView/Index?UniqueIdentifier=CO1.PCCNTR.6200946</t>
  </si>
  <si>
    <t>$ 4.090.500</t>
  </si>
  <si>
    <t>$ 2.727.000</t>
  </si>
  <si>
    <t>145-2024 CPS-AG (106743)</t>
  </si>
  <si>
    <t>16-Apr-24</t>
  </si>
  <si>
    <t>$ 10.800.000</t>
  </si>
  <si>
    <t>https://community.secop.gov.co/Public/Tendering/ContractDetailView/Index?UniqueIdentifier=CO1.PCCNTR.6202244</t>
  </si>
  <si>
    <t>$ 3.600.000</t>
  </si>
  <si>
    <t>$ 2.400.000</t>
  </si>
  <si>
    <t>146-2024 CPS-AG (102669)</t>
  </si>
  <si>
    <t>JHON ALEXANDER CACERES MOJICA</t>
  </si>
  <si>
    <t>https://community.secop.gov.co/Public/Tendering/ContractDetailView/Index?UniqueIdentifier=CO1.PCCNTR.6202335</t>
  </si>
  <si>
    <t>147-2024 CPS-AG (102669)</t>
  </si>
  <si>
    <t>FREYDMAN FORERO BAUTISTA</t>
  </si>
  <si>
    <t>https://community.secop.gov.co/Public/Tendering/ContractDetailView/Index?UniqueIdentifier=CO1.PCCNTR.6202358</t>
  </si>
  <si>
    <t>148-2024 CPS-AG (102669)</t>
  </si>
  <si>
    <t>ELBER MAURICIO ALBARRACIN CORZO</t>
  </si>
  <si>
    <t>https://community.secop.gov.co/Public/Tendering/ContractDetailView/Index?UniqueIdentifier=CO1.PCCNTR.6202544</t>
  </si>
  <si>
    <t>149-2024 CPS-AG (102669)</t>
  </si>
  <si>
    <t>YESSICA DAYANY PERDOMO BARÓN</t>
  </si>
  <si>
    <t>https://community.secop.gov.co/Public/Tendering/ContractDetailView/Index?UniqueIdentifier=CO1.PCCNTR.6203526</t>
  </si>
  <si>
    <t>$ 8.362.800</t>
  </si>
  <si>
    <t>$ 2.363.400</t>
  </si>
  <si>
    <t>150-2024 CPS-P (102704)</t>
  </si>
  <si>
    <t>JUAN SEBASTIÁN VILLANUEVA ORTEGA</t>
  </si>
  <si>
    <t>PRESTAR SERVICIOS PROFESIONALES PARA EL APOYO JURÍDICO EN LOS TRÁMITES REQUERIDOS PARA LA GESTIÓN E IMPULSO PROCESAL DE LAS DIFERENTES ACTUACIONES QUE CURSEN EN LAS INSPECCIONES DE POLICÍA DE LA LOCALIDAD</t>
  </si>
  <si>
    <t>https://community.secop.gov.co/Public/Tendering/ContractDetailView/Index?UniqueIdentifier=CO1.PCCNTR.6205646</t>
  </si>
  <si>
    <t>151-2024 CPS-AG (102669)</t>
  </si>
  <si>
    <t>LUIS ANTONIO CHAPARRO PALOMA</t>
  </si>
  <si>
    <t>PRESTAR SERVICIOS DE APOYO ASISTENCIAL EN LAS ACTIVIDADES DE SEGURIDAD, PROMOCIÓN DE LA CONVIVENCIA Y DE ATENCIÓN DE MOVILIZACIONES Y AGLOMERACIONES EN EL TERRITORIO</t>
  </si>
  <si>
    <t>https://community.secop.gov.co/Public/Tendering/ContractDetailView/Index?UniqueIdentifier=CO1.PCCNTR.6205802</t>
  </si>
  <si>
    <t>$ 5.454.000</t>
  </si>
  <si>
    <t>152-2024 CPS-AG (102854)</t>
  </si>
  <si>
    <t>LUIS EDUARDO GRANADOS HIGUITA</t>
  </si>
  <si>
    <t>$ 8.649.000</t>
  </si>
  <si>
    <t>https://community.secop.gov.co/Public/Tendering/ContractDetailView/Index?UniqueIdentifier=CO1.PCCNTR.6207694</t>
  </si>
  <si>
    <t>153-2024 CPS-AG (102669)</t>
  </si>
  <si>
    <t>OMAR LIZCANO CHACÓN</t>
  </si>
  <si>
    <t>https://community.secop.gov.co/Public/Tendering/ContractDetailView/Index?UniqueIdentifier=CO1.PCCNTR.6209001</t>
  </si>
  <si>
    <t>154-2024 CPS-AG (106570)</t>
  </si>
  <si>
    <t>JULLY ESTHER OTALORA CARRILLO</t>
  </si>
  <si>
    <t>18-Apr-24</t>
  </si>
  <si>
    <t>PRESTAR SERVICIOS DE APOYO ASISTENCIAL AL ​​ÁREA DE GESTIÓN DEL DESARROLLO ADMINISTRATIVA Y FINANCIERA EN LAS ACTIVIDADES REFERENTES A LA REACTIVACIÓN DE LA ECONOMÍA LOCAL.</t>
  </si>
  <si>
    <t>https://community.secop.gov.co/Public/Tendering/ContractDetailView/Index?UniqueIdentifier=CO1.PCCNTR.6216234</t>
  </si>
  <si>
    <t>155-2024 CPS-P (107195)</t>
  </si>
  <si>
    <t>INGRID MARITZA MORENO AGREDO</t>
  </si>
  <si>
    <t>PRESTAR SERVICIOS PROFESIONALES AL ÁREA DE GESTIÓN DEL DESARROLLO ADMINISTRATIVA Y FINANCIERA EN LOS ASUNTOS RELATIVOS A LA PLANEACIÓN LOCAL EN LOS PROYECTOS DE INVERSIÓN, ASÍ COMO EL APOYO A LA SUPERVISIÓN DE CONTRATOS SUSCRITOS POR LA ALCALDÍA LOCAL DE BARRIOS UNIDOS PARA EL CUMPLIMIENTO DE META DEL PROYECTO MEJORES VÍAS PARA UNA MEJOR CALIDAD DE VIDA.</t>
  </si>
  <si>
    <t>https://community.secop.gov.co/Public/Tendering/ContractDetailView/Index?UniqueIdentifier=CO1.PCCNTR.6215836</t>
  </si>
  <si>
    <t>$ 4.932.100</t>
  </si>
  <si>
    <t>156-2024 CPS-P (107300)</t>
  </si>
  <si>
    <t>ALEJANDRO LÓPEZ VELÁSQUEZ</t>
  </si>
  <si>
    <t>19-Apr-24</t>
  </si>
  <si>
    <t>PRESTAR SERVICIOS PROFESIONALES PARA APOYAR AL ÁREA GESTIÓN DEL DESARROLLO ADMINISTRATIVA Y FINANCIERA EN LOS ASUNTOS RELATIVOS A LA PLANEACIÓN LOCAL: COORDINAR Y GARANTIZAR LA IMPLEMENTACIÓN Y SEGUIMIENTO DE LOS PROCESOS, PROYECTOS Y PROCEDIMIENTOS DE CONTRATOS SUSCRITOS POR LA ALCALDÍA LOCAL DE BARRIOS UNIDOS DIRIGIDOS AL CUMPLIMIENTO DE LAS METAS DE PARTICIPACIÓN DIÁLOGOS PARA CRECER Y PARTICIPAR.</t>
  </si>
  <si>
    <t>$ 16.800.000</t>
  </si>
  <si>
    <t>https://community.secop.gov.co/Public/Tendering/ContractDetailView/Index?UniqueIdentifier=CO1.PCCNTR.6223194</t>
  </si>
  <si>
    <t>157-2024-CPS-P (107201)</t>
  </si>
  <si>
    <t>ANGÉLICA MARÍA RICO SÁNCHEZ</t>
  </si>
  <si>
    <t>PRESTAR SERVICIOS PROFESIONALES ESPECIALIZADOS AL FDLBU PARA LA REVISIÓN, SEGUIMIENTO Y CUMPLIMIENTO DE LAS NORMAS QUE REGULAN LOS ASUNTOS JURÍDICOS REQUERIDOS EN EL DESARROLLO DE LA GESTIÓN DEL FDLBU Y SU ARMONIZACIÓN CON LAS DEMANDAS DE LA COMUNIDAD, DE CONFORMIDAD CON LA NORMATIVIDAD VIGENTE.</t>
  </si>
  <si>
    <t>$ 24.600.000</t>
  </si>
  <si>
    <t>https://community.secop.gov.co/Public/Tendering/ContractDetailView/Index?UniqueIdentifier=CO1.PCCNTR.6223482</t>
  </si>
  <si>
    <t>158-2024 CPS-P (107285)</t>
  </si>
  <si>
    <t>LAURA DANIELA MARTIN TAMAYO</t>
  </si>
  <si>
    <t>22-Apr-24</t>
  </si>
  <si>
    <t>PRESTAR SERVICIOS PROFESIONALES AL ÁREA DE GESTIÓN DEL DESARROLLO ADMINISTRATIVA Y FINANCIERA EN LAS ACTIVIDADES CONTRACTUALES PARA LA ADQUISICIÓN DE BIENES Y SERVICIOS.</t>
  </si>
  <si>
    <t>https://community.secop.gov.co/Public/Tendering/ContractDetailView/Index?UniqueIdentifier=CO1.PCCNTR.6223859</t>
  </si>
  <si>
    <t>159-2024 CPS-P (107389)</t>
  </si>
  <si>
    <t>HEIDI YOHANA SALINAS CARVAJAL</t>
  </si>
  <si>
    <t>https://community.secop.gov.co/Public/Tendering/ContractDetailView/Index?UniqueIdentifier=CO1.PCCNTR.6224139</t>
  </si>
  <si>
    <t>160-2024 CPS (107331)</t>
  </si>
  <si>
    <t>ALFA LOGISTIC SG SAS</t>
  </si>
  <si>
    <t>PRESTACIÓN DE SERVICIOS LOGÍSTICOS POR PRECIOS UNITARIOS Y A MONTO AGOTABLE PARA LA REALIZACIÓN DE LOS ENCUENTROS CIUDADANOS EN EL MARCO DE LA FORMULACION DEL PLAN DE DESARROLLO LOCAL 2025-2028 DE LA LOCALIDAD DE BARRIOS UNIDOS</t>
  </si>
  <si>
    <t>$ 36.400.000</t>
  </si>
  <si>
    <t>https://community.secop.gov.co/Public/Tendering/ContractDetailView/Index?UniqueIdentifier=CO1.PCCNTR.6227223</t>
  </si>
  <si>
    <t>$ 409.000</t>
  </si>
  <si>
    <t>161-2024 CPS-P (107121)</t>
  </si>
  <si>
    <t>23-Apr-24</t>
  </si>
  <si>
    <t>PRESTAR SERVICIOS PROFESIONALES AL ÁREA DE GESTIÓN DEL DESARROLLO ADMINISTRATIVA Y FINANCIERA PARA APOYAR LA IMPLEMENTACIÓN OPERATIVA DE LAS METAS RELATIVAS A DEPORTE, RECREACIÓN Y CULTURA.</t>
  </si>
  <si>
    <t>$ 15.600.000</t>
  </si>
  <si>
    <t>https://community.secop.gov.co/Public/Tendering/ContractDetailView/Index?UniqueIdentifier=CO1.PCCNTR.6228129</t>
  </si>
  <si>
    <t>162-2024 CPS-P (106736)</t>
  </si>
  <si>
    <t>PRESTAR SERVICIOS PROFESIONALES Al ÁREA DE GESTIÓN DEL DESARROLLO ADMINISTRATIVA Y FINANCIERA EN LAS ACTIVIDADES RELACIONADAS CON LA ACTUALIZACIÓN Y SOPORTE DE LAS TECNOLOGÍAS Y SISTEMAS DE INFORMACIÓN, ASÍ COMO EN LA ELABORACIÓN Y ESTRUCTURACIÓN DE LOS PROCESOS RECONTRACTUALES RELACIONADOS CON TIC Y APOYAR LA SUPERVISIÓN DE CONTRATOS DE FUNCIONAMIENTO QUE LE SEAN ASIGNADOS.</t>
  </si>
  <si>
    <t>$ 30.150.000</t>
  </si>
  <si>
    <t>https://community.secop.gov.co/Public/Tendering/ContractDetailView/Index?UniqueIdentifier=CO1.PCCNTR.6232322</t>
  </si>
  <si>
    <t>$ 10.050.000</t>
  </si>
  <si>
    <t>$ 6.923.334</t>
  </si>
  <si>
    <t>163-2024 CPS-P (107287)</t>
  </si>
  <si>
    <t>PRESTAR SERVICIOS PROFESIONALES PARA APOYAR LA GESTIÓN Y SEGUIMIENTO DE ACTIVIDADES ENFOCADAS A LA GESTIÓN AMBIENTAL EXTERNA DE LA LOCALIDAD EN EL MARCO DE LOS PROYECTOS DE INVERSIÓN PARA LA VIGENCIA 2024</t>
  </si>
  <si>
    <t>https://community.secop.gov.co/Public/Tendering/ContractDetailView/Index?UniqueIdentifier=CO1.PCCNTR.6233800</t>
  </si>
  <si>
    <t>164-2024-CPS-P (107301)</t>
  </si>
  <si>
    <t>KATEHERINE VELA VELASCO</t>
  </si>
  <si>
    <t>24-Apr-24</t>
  </si>
  <si>
    <t>PRESTAR SERVICIOS PROFESIONALES PARA APOYAR AL ÁREA GESTIÓN DEL DESARROLLO ADMINISTRATIVA Y FINANCIERA EN LOS ASUNTOS RELATIVOS A LA PLANEACIÓN LOCAL EN LA IMPLEMENTACIÓN Y SEGUIMIENTO DE LOS PROCESOS Y PROCEDIMIENTOS ORIENTADOS A LA FORMULACIÓN DEL PLAN DE DESARROLLO LOCAL.</t>
  </si>
  <si>
    <t>https://community.secop.gov.co/Public/Tendering/ContractDetailView/Index?UniqueIdentifier=CO1.PCCNTR.6238061</t>
  </si>
  <si>
    <t>$ 3.659.300</t>
  </si>
  <si>
    <t>165-2024 CPS-P (107301)</t>
  </si>
  <si>
    <t>SEBASTIAN ACOSTA LISCANO</t>
  </si>
  <si>
    <t>26-Apr-24</t>
  </si>
  <si>
    <t>PRESTAR SERVICIOS PROFESIONALES PARA APOYAR AL ÁREA GESTIÓN DEL DESARROLLO ADMINISTRATIVA Y FINANCIERA EN LOS ASUNTOS RELATIVOS A LA PLANEACIÓN LOCAL EN LA IMPLEMENTACIÓN Y SEGUIMIENTO DE LOS PROCESOS Y PROCEDIMIENTOS ORIENTADOS A LA FORMULACIÓN DEL PLAN DE DESARROLLO LOCAL</t>
  </si>
  <si>
    <t>https://community.secop.gov.co/Public/Tendering/ContractDetailView/Index?UniqueIdentifier=CO1.PCCNTR.6242827</t>
  </si>
  <si>
    <t>166-2024 CPS-P (107283)</t>
  </si>
  <si>
    <t>LUISA MANUELA GACHA RODRÍGUEZ</t>
  </si>
  <si>
    <t>29-Apr-24</t>
  </si>
  <si>
    <t>PRESTAR SERVICIOS PROFESIONALES AL ÁREA DE GESTIÓN DEL DESARROLLO ADMINISTRATIVA Y FINANCIERA EN LAS ACTIVIDADES DE GESTIÓN DOCUMENTAL PARA LOS TRÁMITES PROPIOS DE LA BUENA GESTIÓN DOCUMENTAL EN EL CDI</t>
  </si>
  <si>
    <t>https://community.secop.gov.co/Public/Tendering/ContractDetailView/Index?UniqueIdentifier=CO1.PCCNTR.6242917</t>
  </si>
  <si>
    <t>167-2024 CPS-P (107204)</t>
  </si>
  <si>
    <t>NELSON EMIR CICUAMIA SUÁREZ</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</si>
  <si>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t>
  </si>
  <si>
    <t>https://community.secop.gov.co/Public/Tendering/ContractDetailView/Index?UniqueIdentifier=CO1.PCCNTR.6246268</t>
  </si>
  <si>
    <t>$ 5.822.933</t>
  </si>
  <si>
    <t>168-2024 CPS-AG (107228)</t>
  </si>
  <si>
    <t>SERGIO ANDRES TORRES ALVARADO</t>
  </si>
  <si>
    <t>APOYAR ADMINISTRATIVA Y  SISTENCIALMENTE A LAS INSPECCIONES DE POLICÍA DE LA LOCALIDAD</t>
  </si>
  <si>
    <t>https://community.secop.gov.co/Public/Tendering/ContractDetailView/Index?UniqueIdentifier=CO1.PCCNTR.6261415</t>
  </si>
  <si>
    <t>$ 2.786.900</t>
  </si>
  <si>
    <t>169-2024-CPS-AG (107228)</t>
  </si>
  <si>
    <t>BRIGIT PAOLA CÁRDENAS SOTO</t>
  </si>
  <si>
    <t>https://community.secop.gov.co/Public/Tendering/ContractDetailView/Index?UniqueIdentifier=CO1.PCCNTR.6276550</t>
  </si>
  <si>
    <t>170-2024-CPS-P (107283)</t>
  </si>
  <si>
    <t>KENIS ELENA ZAPATA AYAZO</t>
  </si>
  <si>
    <t>https://community.secop.gov.co/Public/Tendering/ContractDetailView/Index?UniqueIdentifier=CO1.PCCNTR.6284741</t>
  </si>
  <si>
    <t>171-2024-CPS-AG (107228)</t>
  </si>
  <si>
    <t>https://community.secop.gov.co/Public/Tendering/ContractDetailView/Index?UniqueIdentifier=CO1.PCCNTR.6286729</t>
  </si>
  <si>
    <t>172-2024-CPS-P (107375)</t>
  </si>
  <si>
    <t>HASBLEYDER DIAZ GOMEZ</t>
  </si>
  <si>
    <t>PRESTAR SERVICIOS PROFESIONALES AL ÁREA DE GESTIÓN POLICIVA Y JURÍDICA, EN LA GESTIÓN TÉCNICA Y ADMINISTRATIVA POR MEDIO DE VISITAS, ACOMPAÑAMIENTO, CAPACITACIÓN, SOCIALIZACIÓN, SENSIBILIZACIÓN, CONTROL Y VERIFICACIÓN DE REGLAMENTOS TÉCNICOS Y METROLOGÍA LEGAL</t>
  </si>
  <si>
    <t>https://community.secop.gov.co/Public/Tendering/ContractDetailView/Index?UniqueIdentifier=CO1.PCCNTR.6287782</t>
  </si>
  <si>
    <t>$ 2.253.333</t>
  </si>
  <si>
    <t>173-2024-CPS-P (107302)</t>
  </si>
  <si>
    <t>https://community.secop.gov.co/Public/Tendering/ContractDetailView/Index?UniqueIdentifier=CO1.PCCNTR.6295958</t>
  </si>
  <si>
    <t>174-2024-CPS-P (107302)</t>
  </si>
  <si>
    <t>ROSA VICTORIA GAMBOA</t>
  </si>
  <si>
    <t>https://community.secop.gov.co/Public/Tendering/ContractDetailView/Index?UniqueIdentifier=CO1.PCCNTR.6302948</t>
  </si>
  <si>
    <t>175-2024-CPS-P (107302)</t>
  </si>
  <si>
    <t>CARLOS MAURICIO GÓMEZ MACIAS</t>
  </si>
  <si>
    <t>https://community.secop.gov.co/Public/Tendering/ContractDetailView/Index?UniqueIdentifier=CO1.PCCNTR.6303261</t>
  </si>
  <si>
    <t>176-2024 CPS-P (107301)</t>
  </si>
  <si>
    <t>SEBASTIAN MATEUS RODRÍGUEZ</t>
  </si>
  <si>
    <t>https://community.secop.gov.co/Public/Tendering/ContractDetailView/Index?UniqueIdentifier=CO1.PCCNTR.6305725</t>
  </si>
  <si>
    <t>-$ 2.160.000</t>
  </si>
  <si>
    <t>177-2024 CPS-AG (107919)</t>
  </si>
  <si>
    <t>PRESTAR SERVICIOS DE APOYO EN LAS LABORES CONTABLES AL ÁREA DE GESTIÓN DEL DESARROLLO ADMINISTRATIVA Y FINANCIERA, EN LOS TRAMITES, MANEJO CONTABLE Y DE ARCHIVO EN FORMA PERMANENTE EN EL DESARROLLO DEL PROCESO DE CONSOLIDACIÓN DE INFORMACIÓN DEL SISTEMA CONTABLE Y FINANCIERO</t>
  </si>
  <si>
    <t>https://community.secop.gov.co/Public/Tendering/ContractDetailView/Index?UniqueIdentifier=CO1.PCCNTR.6307494</t>
  </si>
  <si>
    <t>178-2024 CPS-P (107921)</t>
  </si>
  <si>
    <t>LAURA ALEJANDRA NARANJO MORENO</t>
  </si>
  <si>
    <t>PRESTAR SERVICIOS PROFESIONALES AL ÁREA DE GESTIÓN DEL DESARROLLO ADMINISTRATIVA Y FINANCIERA PARA APOYAR LA IMPLEMENTACIÓN Y SEGUIMIENTO DE LOS PROYECTOS Y CONTRATOS SUSCRITOS POR EL FDLBU DIRIGIDOS AL CUMPLIMIENTO DE LAS METAS DE LOS PROYECTOS DE EDUCACIÓN SUPERIOR Y PRIMERA INFANCIA.</t>
  </si>
  <si>
    <t>$ 28.350.000</t>
  </si>
  <si>
    <t>https://community.secop.gov.co/Public/Tendering/ContractDetailView/Index?UniqueIdentifier=CO1.PCCNTR.6310083</t>
  </si>
  <si>
    <t>$ 9.450.000</t>
  </si>
  <si>
    <t>179-2024 CPS-P (107373)</t>
  </si>
  <si>
    <t>SANDRA MILENA DURÁN NIETO</t>
  </si>
  <si>
    <t>APOYAR JURÍDICAMENTE LA EJECUCIÓN DE LAS ACCIONES REQUERIDAS PARA EL TRÁMITE E IMPULSO PROCESAL DE LAS ACTUACIONES</t>
  </si>
  <si>
    <t>https://community.secop.gov.co/Public/Tendering/ContractDetailView/Index?UniqueIdentifier=CO1.PCCNTR.6315719</t>
  </si>
  <si>
    <t>180-2024 CPS-P (108224)</t>
  </si>
  <si>
    <t>CAROLINA REALPE MARTÍNEZ</t>
  </si>
  <si>
    <t>PRESTAR SERVICIOS PROFESIONALES PARA APOYAR AL ÁREA GESTIÓN DEL DESARROLLO ADMINISTRATIVA Y FINANCIERA EN LOS ASUNTOS RELATIVOS A LA PLANEACIÓN LOCAL: COORDINAR Y GARANTIZAR LA IMPLEMENTACIÓN Y</t>
  </si>
  <si>
    <t>$ 22.950.000</t>
  </si>
  <si>
    <t>https://community.secop.gov.co/Public/Tendering/ContractDetailView/Index?UniqueIdentifier=CO1.PCCNTR.6315610</t>
  </si>
  <si>
    <t>$ 7.650.000</t>
  </si>
  <si>
    <t>181-2024-CPS-P (107283)</t>
  </si>
  <si>
    <t>CLAUDIA PAULINA PABÓN PULIDO</t>
  </si>
  <si>
    <t>https://community.secop.gov.co/Public/Tendering/ContractDetailView/Index?UniqueIdentifier=CO1.PCCNTR.6316346</t>
  </si>
  <si>
    <t>182-2024 CPS-P (108139)</t>
  </si>
  <si>
    <t>PRESTAR SERVICIOS PROFESIONALES AL ÁREA DE GESTIÓN ADMINISTRATIVA Y FINANCIERA EN LAS ACTIVIDADES RELACIONADAS CON LA GESTIÓN DE</t>
  </si>
  <si>
    <t>$ 23.850.000</t>
  </si>
  <si>
    <t>https://community.secop.gov.co/Public/Tendering/ContractDetailView/Index?UniqueIdentifier=CO1.PCCNTR.6316708</t>
  </si>
  <si>
    <t>$ 7.950.000</t>
  </si>
  <si>
    <t>183-2024 CPS-AG (108223)</t>
  </si>
  <si>
    <t>PRESTAR SERVICIOS DE APOYO TÉCNICO AL ÁREA DE GESTIÓN DEL DESARROLLO ADMINISTRATIVA Y FINANCIERA EN LAS ACTIVIDADES REFERENTES AL</t>
  </si>
  <si>
    <t>https://community.secop.gov.co/Public/Tendering/ContractDetailView/Index?UniqueIdentifier=CO1.PCCNTR.6316196</t>
  </si>
  <si>
    <t>184-2024-CPS-AG (107228)</t>
  </si>
  <si>
    <t>https://community.secop.gov.co/Public/Tendering/ContractDetailView/Index?UniqueIdentifier=CO1.PCCNTR.6317639</t>
  </si>
  <si>
    <t>185-2024 CPS-P (107301)</t>
  </si>
  <si>
    <t>https://community.secop.gov.co/Public/Tendering/ContractDetailView/Index?UniqueIdentifier=CO1.PCCNTR.6317837</t>
  </si>
  <si>
    <t>186-2024 CPS-P (107932)</t>
  </si>
  <si>
    <t>LADY JHOANA BERRIO RODRÍGUEZ</t>
  </si>
  <si>
    <t>PRESTAR SERVICIOS PROFESIONALES AL ÁREA DE GESTIÓN DEL DESARROLLO ADMINISTRATIVA Y FINANCIERA PARA APOYAR LA IMPLEMENTACIÓN Y SEGUIMIENTO DE LOS PROYECTOS Y CONTRATOS SUSCRITOS POR EL FDLBU DIRIGIDOS AL CUMPLIMIENTO DE LAS METAS DEL PROYECTO IMPULSEMOS ECONOMÍA LOCAL</t>
  </si>
  <si>
    <t>https://community.secop.gov.co/Public/Tendering/ContractDetailView/Index?UniqueIdentifier=CO1.PCCNTR.6323538</t>
  </si>
  <si>
    <t>$ 2.650.000</t>
  </si>
  <si>
    <t>187-2024 CPS-P (107925)</t>
  </si>
  <si>
    <t>MARÍA PAULA VALLEJO ARTEAGA</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</si>
  <si>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</si>
  <si>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$ 18.900.000</t>
  </si>
  <si>
    <t>https://community.secop.gov.co/Public/Tendering/ContractDetailView/Index?UniqueIdentifier=CO1.PCCNTR.6323544</t>
  </si>
  <si>
    <t>188-2024 CPS-AG (107927)</t>
  </si>
  <si>
    <t>PRESTAR SERVICIOS DE APOYO A LA GESTIÓN EN LA CONDUCCIÓN DE LOS VEHÍCULOS A CARGO DEL FDLBU Y/O LA GESTIÓN ADMINISTRATIVA RELACIONADA CON EL PARQUE AUTOMOTOR CUANDO SEA REQUERIDO POR EL SUPERVISOR.</t>
  </si>
  <si>
    <t>$ 14.100.000</t>
  </si>
  <si>
    <t>https://community.secop.gov.co/Public/Tendering/ContractDetailView/Index?UniqueIdentifier=CO1.PCCNTR.6328249</t>
  </si>
  <si>
    <t>189-2024 CPS-AG (107918)</t>
  </si>
  <si>
    <t>https://community.secop.gov.co/Public/Tendering/ContractDetailView/Index?UniqueIdentifier=CO1.PCCNTR.6330630</t>
  </si>
  <si>
    <t>190-2024 CPS-P (107930)</t>
  </si>
  <si>
    <t>SONIA MURCIA NOSSA</t>
  </si>
  <si>
    <t>PRESTAR SERVICIOS PROFESIONALES ESPECIALIZADOS AL ÁREA DE GESTIÓN DEL DESARROLLO ADMINISTRATIVA Y FINANCIERA, PARA APOYAR LA EJECUCIÓN Y SEGUIMIENTO DE LOS DIFERENTES PROYECTOS DE INVERSIÓN Y CONTRATOS DE INFRAESTRUCTURA, DE LA LOCALIDAD DE BARRIOS UNIDOS.</t>
  </si>
  <si>
    <t>$ 22.371.000</t>
  </si>
  <si>
    <t>https://community.secop.gov.co/Public/Tendering/ContractDetailView/Index?UniqueIdentifier=CO1.PCCNTR.6329890</t>
  </si>
  <si>
    <t>192-2024 CPS-AG (108268)</t>
  </si>
  <si>
    <t>TANIA JULIETH SANCHEZ ZAMBRANO</t>
  </si>
  <si>
    <t>PRESTAR SERVICIOS DE APOYO ASISTENCIAL AL ÁREA DE GESTIÓN DEL DESARROLLO ADMINISTRATIVA Y FINANCIERA EN LAS ACTIVIDADES DE PLANEACIÓN REFERENTES AL CUMPLIMIENTO DE LA META DE INTERVENCIÓN DE PARQUES VECINALES PARA LA VIGENCIA 2024</t>
  </si>
  <si>
    <t>https://community.secop.gov.co/Public/Tendering/ContractDetailView/Index?UniqueIdentifier=CO1.PCCNTR.6331149</t>
  </si>
  <si>
    <t>193-2024 CPS-P (107947)</t>
  </si>
  <si>
    <t>JHON JAIRO MONTAÑEZ MONROY</t>
  </si>
  <si>
    <t>https://community.secop.gov.co/Public/Tendering/ContractDetailView/Index?UniqueIdentifier=CO1.PCCNTR.6338308</t>
  </si>
  <si>
    <t>$ 8.700.000</t>
  </si>
  <si>
    <t>194-2024 CPS-P (107672)</t>
  </si>
  <si>
    <t>APOYAR LA FORMULACIÓN, EJECUCIÓN, SEGUIMIENTO Y MEJORA CONTINUA DE LAS HERRAMIENTAS QUE CONFORMAN LA GESTIÓN AMBIENTAL INSTITUCIONAL DE LA ALCALDÍA LOCAL</t>
  </si>
  <si>
    <t>https://community.secop.gov.co/Public/Tendering/ContractDetailView/Index?UniqueIdentifier=CO1.PCCNTR.6338782</t>
  </si>
  <si>
    <t>195-2024 CPS-AG (107951)</t>
  </si>
  <si>
    <t>JHONATAN JARA APARICIO</t>
  </si>
  <si>
    <t>https://community.secop.gov.co/Public/Tendering/ContractDetailView/Index?UniqueIdentifier=CO1.PCCNTR.6346128</t>
  </si>
  <si>
    <t>196-2024 CPS-P (107948)</t>
  </si>
  <si>
    <t>MIGUEL ÁNGEL NIETO CRUZ</t>
  </si>
  <si>
    <t>PRESTAR SERVICIOS PROFESIONALES AL ÁREA DE GESTIÓN DEL DESARROLLO ADMINISTRATIVA Y FINANCIERA EN LAS ACTIVIDADES REFERENTES AL</t>
  </si>
  <si>
    <t>https://community.secop.gov.co/Public/Tendering/ContractDetailView/Index?UniqueIdentifier=CO1.PCCNTR.6346131</t>
  </si>
  <si>
    <t>197-2024 CPS-P (107956)</t>
  </si>
  <si>
    <t>PRESTAR SERVICIOS PROFESIONALES ESPECIALIZADOS AL DESPACHO DE LA ALCALDÍA LOCAL PARA LIDERAR LA FORMULACIÓN, SEGUIMIENTO Y EVALUACIÓN DE PLANES, PROGRAMAS Y PROYECTOS, PARA EL CUMPLIMIENTO DE LAS METAS DEL PLAN DE DESARROLLO LOCAL DE BARRIOS UNIDOS, ASÍ COMO EL CORRECTO FUNCIONAMIENTO DE LAS SEDES DE LA ALCALDÍA LOCAL</t>
  </si>
  <si>
    <t>$ 37.701.000</t>
  </si>
  <si>
    <t>https://community.secop.gov.co/Public/Tendering/ContractDetailView/Index?UniqueIdentifier=CO1.PCCNTR.6346874</t>
  </si>
  <si>
    <t>$ 15.918.200</t>
  </si>
  <si>
    <t>$ 6.981.666</t>
  </si>
  <si>
    <t>198-2024 CPS-P (107955)</t>
  </si>
  <si>
    <t>LILIANA MARITZA ROA BAQUERO</t>
  </si>
  <si>
    <t>PRESTAR SERVICIOS PROFESIONALES AL ÁREA DE GESTIÓN DEL DESARROLLO ADMINISTRATIVA Y FINANCIERA EN LA ELABORACIÓN Y ESTRUCTURACIÓN DE LOS PROCESOS  PRECONTRACTUALES QUE SEAN ADELANTADOS POR EL FDLBU</t>
  </si>
  <si>
    <t>$ 30.600.000</t>
  </si>
  <si>
    <t>https://community.secop.gov.co/Public/Tendering/ContractDetailView/Index?UniqueIdentifier=CO1.PCCNTR.6346883</t>
  </si>
  <si>
    <t>$ 10.200.000</t>
  </si>
  <si>
    <t>199-2024 CPS-AG (109000)</t>
  </si>
  <si>
    <t>$ 4.400.000</t>
  </si>
  <si>
    <t>https://community.secop.gov.co/Public/Tendering/ContractDetailView/Index?UniqueIdentifier=CO1.PCCNTR.6350520</t>
  </si>
  <si>
    <t>200-2024 CPS-P (107972)</t>
  </si>
  <si>
    <t>LAURA MAYERLY GÓMEZ PARRA</t>
  </si>
  <si>
    <t>PRESTAR SERVICIOS PROFESIONALES AL ÁREA DE GESTIÓN DEL DESARROLLO ADMINISTRATIVA Y FINANCIERA EN LAS ACTIVIDADES  ONTRACTUALES PARA LA ADQUISICIÓN DE BIENES Y SERVICIOS.</t>
  </si>
  <si>
    <t>https://community.secop.gov.co/Public/Tendering/ContractDetailView/Index?UniqueIdentifier=CO1.PCCNTR.6358553</t>
  </si>
  <si>
    <t>201-2024 CPS-P (108355)</t>
  </si>
  <si>
    <t>JHON JAIRO CÓRDOBA DE LA RANS</t>
  </si>
  <si>
    <t>PRESTAR SERVICIOS PROFESIONALES AL ÁREA DE GESTIÓN DEL DESARROLLO ADMINISTRATIVA Y FINANCIERA EN LAS ACTIVIDADES RELACIONADAS CON EL REGISTRO, ANÁLISIS Y GESTIÓN DE OBLIGACIONES POR PAGAR Y LOS DEMÁS ASUNTOS QUE EN MATERIA DE PRESUPUESTO LOCAL LE SEAN DESIGNADOS</t>
  </si>
  <si>
    <t>https://community.secop.gov.co/Public/Tendering/ContractDetailView/Index?UniqueIdentifier=CO1.PCCNTR.6359454</t>
  </si>
  <si>
    <t>202-2024 CPS-P (108352)</t>
  </si>
  <si>
    <t>APOYAR TÉCNICAMENTE A LOS RESPONSABLES E INTEGRANTES DE LOS PROCESOS EN LA IMPLEMENTACIÓN DE HERRAMIENTAS DE GESTIÓN, SIGUIENDO LOS LINEAMIENTOS METODOLÓGICOS ESTABLECIDOS POR LA OFICINA ASESORA DE PLANEACIÓN DE LA SECRETARÍA DISTRITAL DE GOBIERNO</t>
  </si>
  <si>
    <t>https://community.secop.gov.co/Public/Tendering/ContractDetailView/Index?UniqueIdentifier=CO1.PCCNTR.6359445</t>
  </si>
  <si>
    <t>203-2024 CPS-P (107958)</t>
  </si>
  <si>
    <t>KAREN LORENA MARÍN CALDERÓN</t>
  </si>
  <si>
    <t>PRESTAR SERVICIOS PROFESIONALES PARA APOYAR AL ALCALDE LOCAL EN LA FORMULACIÓN, SEGUIMIENTO E IMPLEMENTACIÓN DE LA ESTRATEGIA LOCAL PARA LA TERMINACIÓN JURÍDICA O INACTIVACIÓN DE LAS ACTUACIONES ADMINISTRATIVAS QUE CURSAN EN LA ALCALDÍA LOCAL DE BARRIOS UNIDOS</t>
  </si>
  <si>
    <t>$ 20.400.000</t>
  </si>
  <si>
    <t>https://community.secop.gov.co/Public/Tendering/ContractDetailView/Index?UniqueIdentifier=CO1.PCCNTR.6359443</t>
  </si>
  <si>
    <t>204-2024 CPS-AG (107967)</t>
  </si>
  <si>
    <t>PRESTAR SERVICIOS DE APOYO TÉCNICO AL ÁREA DE GESTIÓN ADMINISTRATIVA Y FINANCIERA EN LAS ACTIVIDADES ADELANTADAS POR EL ALMACÉN Y EN LOS PROCESOS DE CUIDADO, PROTECCIÓN, ALMACENAMIENTO, TRASLADO Y ENTREGA</t>
  </si>
  <si>
    <t>https://community.secop.gov.co/Public/Tendering/ContractDetailView/Index?UniqueIdentifier=CO1.PCCNTR.6361704</t>
  </si>
  <si>
    <t>205-2024-CPS-AG (107983)</t>
  </si>
  <si>
    <t>JENNY VIVIANA DEL RIO RAMOS</t>
  </si>
  <si>
    <t>PRESTAR EL APOYO SECRETARIAL A LA JUNTA ADMINISTRADORA LOCAL</t>
  </si>
  <si>
    <t>https://community.secop.gov.co/Public/Tendering/ContractDetailView/Index?UniqueIdentifier=CO1.PCCNTR.6362271</t>
  </si>
  <si>
    <t>206-2024 CPS-P (107978)</t>
  </si>
  <si>
    <t>MAROLYM YISELH BERNAL TORO</t>
  </si>
  <si>
    <t>PRESTAR SERVICIOS PROFESIONALES AL ÁREA DE GESTIÓN ADMINISTRATIVA Y FINANCIERA PARA ADELANTAR LAS ACTIVIDADES RELACIONADAS CON LA APLICACIÓN DE PROCEDIMIENTOS, ADMINISTRATIVOS Y CONTABLES DE ACUERDO CON LA NORMATIVIDAD VIGENTE</t>
  </si>
  <si>
    <t>$ 17.700.000</t>
  </si>
  <si>
    <t>https://community.secop.gov.co/Public/Tendering/ContractDetailView/Index?UniqueIdentifier=CO1.PCCNTR.6363605</t>
  </si>
  <si>
    <t>207-2024 CPS-P (107977)</t>
  </si>
  <si>
    <t>YUDDY CECILIA PINILLA VELASQUEZ</t>
  </si>
  <si>
    <t>PRESTAR SERVICIOS PROFESIONALES ESPECIALIZADOS AL ÁREA DE GESTIÓN DEL DESARROLLO ADMINISTRATIVA Y FINANCIERA, EN LA REVISIÓN DE LOS PROCESOS RELACIONADOS CON LA ADQUISICIÓN DE BIENES Y SERVICIOS Y ATENDER LOS ASUNTOS JURÍDICOS REQUERIDOS EN EL DESARROLLO DE LA GESTIÓN CONTRACTUAL DEL FDLBU, DE CONFORMIDAD CON LA NORMATIVIDAD VIGENTE.</t>
  </si>
  <si>
    <t>https://community.secop.gov.co/Public/Tendering/ContractDetailView/Index?UniqueIdentifier=CO1.PCCNTR.6363306</t>
  </si>
  <si>
    <t>208-2024-CPS-P (107976)</t>
  </si>
  <si>
    <t>DIANA CAROLINA DÍAZ MUNEVAR</t>
  </si>
  <si>
    <t>PRESTAR SERVICIOS PROFESIONALES AL ÁREA DE GESTIÓN DEL DESARROLLO ADMINISTRATIVA Y FINANCIERA PARA APOYAR AL EQUIPO DE PRENSA Y COMUNICACIONES DE LA ALCALDÍA LOCAL EN LA REALIZACIÓN Y PUBLICACIÓN DE CONTENIDOS DE REDES SOCIALES Y CANALES DE DIVULGACIÓN DIGITAL (SITIO WEB) DE LA ALCALDÍA LOCAL.</t>
  </si>
  <si>
    <t>https://community.secop.gov.co/Public/Tendering/ContractDetailView/Index?UniqueIdentifier=CO1.PCCNTR.6364336</t>
  </si>
  <si>
    <t>209-2024 CPS-P (109226)</t>
  </si>
  <si>
    <t>ANGELA MARIA BOHORQUEZ BEDOYA</t>
  </si>
  <si>
    <t>APOYAR TÉCNICAMENTE LAS DISTINTAS ETAPAS DE LOS PROCESOS DE COMPETENCIA DE LA ALCALDÍA LOCAL PARA LA DEPURACIÓN DE ACTUACIONES</t>
  </si>
  <si>
    <t>https://community.secop.gov.co/Public/Tendering/ContractDetailView/Index?UniqueIdentifier=CO1.PCCNTR.6364481</t>
  </si>
  <si>
    <t>210-2024 CPS-P (108228)</t>
  </si>
  <si>
    <t>LINA MARÍA ROJAS GÓMEZ</t>
  </si>
  <si>
    <t>PRESTAR SERVICIOS PROFESIONALES AL ÁREA DE GESTIÓN DEL DESARROLLO ADMINISTRATIVA Y FINANCIERA EN LOS ASUNTOS RELATIVOS A LA</t>
  </si>
  <si>
    <t>$ 15.900.000</t>
  </si>
  <si>
    <t>https://community.secop.gov.co/Public/Tendering/ContractDetailView/Index?UniqueIdentifier=CO1.PCCNTR.6370584</t>
  </si>
  <si>
    <t>$ 2.120.000</t>
  </si>
  <si>
    <t>211-2024-CPS-P (107988)</t>
  </si>
  <si>
    <t>MERY MARÍA ROMERO MESTRE</t>
  </si>
  <si>
    <t>PRESTAR SERVICIOS PROFESIONALES ESPECIALIZADOS AL FDLBU PARA LA REVISIÓN, SEGUIMIENTO Y CUMPLIMIENTO DE LAS NORMAS QUE REGULAN LOS ASUNTOS JURÍDICOS REQUERIDOS EN EL DESARROLLO DE LA GESTIÓN DEL FDLBU, DE CONFORMIDAD CON LA NORMATIVIDAD VIGENTE</t>
  </si>
  <si>
    <t>$ 27.300.000</t>
  </si>
  <si>
    <t>https://community.secop.gov.co/Public/Tendering/ContractDetailView/Index?UniqueIdentifier=CO1.PCCNTR.6370888</t>
  </si>
  <si>
    <t>212-2024-CPS-P (107986)</t>
  </si>
  <si>
    <t>LEONARDO ALFONSO MOYA GUAJE</t>
  </si>
  <si>
    <t>PRESTAR SERVICIOS PROFESIONALES ESPECIALIZADOS AL FDLBU PARA LA REVISIÓN, SEGUIMIENTO Y CUMPLIMIENTO DE LAS NORMAS QUE REGULAN LOS ASUNTOS JURÍDICOS REQUERIDOS EN EL DESARROLLO DE LA GESTIÓN DEL FDLBU, DE CONFORMIDAD CON LA NORMATIVIDAD VIGENTE, ASÍ COMO EL SEGUIMIENTO E IMPLEMENTACIÓN DE LA ESTRATEGIA LOCAL PARA LA TERMINACIÓN JURÍDICA O INACTIVACIÓN DE LAS ACTUACIONES ADMINISTRATIVAS QUE CURSAN EN LA ALCALDÍA</t>
  </si>
  <si>
    <t>$ 25.134.000</t>
  </si>
  <si>
    <t>https://community.secop.gov.co/Public/Tendering/ContractDetailView/Index?UniqueIdentifier=CO1.PCCNTR.6371561</t>
  </si>
  <si>
    <t>213-2024-CPS-P (107955)</t>
  </si>
  <si>
    <t>PRESTAR SERVICIOS PROFESIONALES AL ÁREA DE GESTIÓN DEL DESARROLLO ADMINISTRATIVA Y FINANCIERA EN LA ELABORACIÓN Y ESTRUCTURACIÓN DE LOS PROCESOS PRECONTRACTUALES QUE SEAN ADELANTADOS POR EL FDLBU.</t>
  </si>
  <si>
    <t>https://community.secop.gov.co/Public/Tendering/ContractDetailView/Index?UniqueIdentifier=CO1.PCCNTR.6371582</t>
  </si>
  <si>
    <t>214-2024 CPS-P (108353)</t>
  </si>
  <si>
    <t>PAOLA DEL ROSARIO COLINA DÍAZ</t>
  </si>
  <si>
    <t>PRESTAR SERVICIOS PROFESIONALES AL ÁREA DE GESTIÓN DEL DESARROLLO ADMINISTRATIVA Y FINANCIERA PARA APOYAR LA IMPLEMENTACIÓN Y</t>
  </si>
  <si>
    <t>https://community.secop.gov.co/Public/Tendering/ContractDetailView/Index?UniqueIdentifier=CO1.PCCNTR.6372265</t>
  </si>
  <si>
    <t>215-2024 CPS-AG (107989)</t>
  </si>
  <si>
    <t>PRESTAR SERVICIOS DE APOYO TÉCNICO A LA ALCALDÍA LOCAL DE BARRIOS UNIDOS EN LAS ACTIVIDADES RELACIONADAS CON LA GESTIÓN DEL RIESGO EN MATERIA DE PREVENCIÓN Y ATENCIÓN DE EMERGENCIAS, ASÍ COMO EN LA RESPUESTA OPERATIVA E INMEDIATA ANTE LA OCURRENCIA DE SITUACIONES ADVERSAS EN LA</t>
  </si>
  <si>
    <t>$ 19.800.000</t>
  </si>
  <si>
    <t>https://community.secop.gov.co/Public/Tendering/ContractDetailView/Index?UniqueIdentifier=CO1.PCCNTR.6373312</t>
  </si>
  <si>
    <t>$ 6.600.000</t>
  </si>
  <si>
    <t>216-2024 CPS-P (108499)</t>
  </si>
  <si>
    <t>NIDIA ANDREA VASQUEZ MENESES</t>
  </si>
  <si>
    <t>https://community.secop.gov.co/Public/Tendering/ContractDetailView/Index?UniqueIdentifier=CO1.PCCNTR.6373938</t>
  </si>
  <si>
    <t>217-2024 CPS-AG (108997)</t>
  </si>
  <si>
    <t>JORGE ALBERTO SANABRIA BARRETO</t>
  </si>
  <si>
    <t>PRESTAR SERVICIOS DE APOYO ASISTENCIAL AL ÁREA DE GESTIÓN DEL DESARROLLO ADMINISTRATIVA Y FINANCIERA EN LAS ACTIVIDADES DE PLANEACIÓN REFERENTES AL CUMPLIMIENTO DE LAS METAS DE LOS PROYECTOS DE INVERSIÓN Y CONTRATOS DE INFRAESTRUCTURA DE LA LOCALIDAD DE BARRIOS UNIDOS.</t>
  </si>
  <si>
    <t>https://community.secop.gov.co/Public/Tendering/ContractDetailView/Index?UniqueIdentifier=CO1.PCCNTR.6376673</t>
  </si>
  <si>
    <t>$ 91.667</t>
  </si>
  <si>
    <t>218-2024 CPS-P (107980)</t>
  </si>
  <si>
    <t>COORDINAR, LIDERAR Y ASESORAR LOS PLANES Y ESTRATEGIAS DE COMUNICACIÓN INTERNA Y EXTERNA PARA LA DIVULGACIÓN DE LOS PROGRAMAS, PROYECTOS Y ACTIVIDADES DE LA ALCALDÍA LOCAL.</t>
  </si>
  <si>
    <t>https://community.secop.gov.co/Public/Tendering/ContractDetailView/Index?UniqueIdentifier=CO1.PCCNTR.6392348</t>
  </si>
  <si>
    <t>$ 7.706.667</t>
  </si>
  <si>
    <t>-$ 2.979.200</t>
  </si>
  <si>
    <t>219-2024-CPS-P (107994)</t>
  </si>
  <si>
    <t>$ 25.200.000</t>
  </si>
  <si>
    <t>https://community.secop.gov.co/Public/Tendering/ContractDetailView/Index?UniqueIdentifier=CO1.PCCNTR.6392433</t>
  </si>
  <si>
    <t>$ 8.400.000</t>
  </si>
  <si>
    <t>220-2024 CPS-AG (107939)</t>
  </si>
  <si>
    <t>CRISTIAN EDUARDO CHÁVEZ SUÁREZ</t>
  </si>
  <si>
    <t>https://community.secop.gov.co/Public/Tendering/ContractDetailView/Index?UniqueIdentifier=CO1.PCCNTR.6393125</t>
  </si>
  <si>
    <t>221- 2024 CPS-P (108057)</t>
  </si>
  <si>
    <t>LUIS BASILIO GUTIÉRREZ SÁENZ</t>
  </si>
  <si>
    <t>APOYAR A EL (LA) ALCALDE (SA) LOCAL EN LA GESTIÓN DE LOS ASUNTOS RELACIONADOS CON SEGURIDAD CIUDADANA, CONVIVENCIA Y PREVENCIÓN DE CONFLICTIVIDADES, VIOLENCIAS Y DELITOS EN LA LOCALIDAD, DE CONFORMIDAD CON EL MARCO NORMATIVO APLICABLE EN LA MATERIA.</t>
  </si>
  <si>
    <t>$ 21.000.000</t>
  </si>
  <si>
    <t>https://community.secop.gov.co/Public/Tendering/ContractDetailView/Index?UniqueIdentifier=CO1.PCCNTR.6393171</t>
  </si>
  <si>
    <t>222-2024 CPS-AG (108997)</t>
  </si>
  <si>
    <t>PAULA FERNANDA CAMARGO VARGAS</t>
  </si>
  <si>
    <t>https://community.secop.gov.co/Public/Tendering/ContractDetailView/Index?UniqueIdentifier=CO1.PCCNTR.6399557</t>
  </si>
  <si>
    <t>223-2024-CPS-P (108226)</t>
  </si>
  <si>
    <t>PEDRO MIGUEL LÓPEZ VELA</t>
  </si>
  <si>
    <t>https://community.secop.gov.co/Public/Tendering/ContractDetailView/Index?UniqueIdentifier=CO1.PCCNTR.6400136</t>
  </si>
  <si>
    <t>$ 1.236.667</t>
  </si>
  <si>
    <t>224-2024-CPS-AG (108997)</t>
  </si>
  <si>
    <t>JOEL SEBASTIAN MEDRANDA MOLINA</t>
  </si>
  <si>
    <t>PRESTAR SERVICIOS DE APOYO ASISTENCIAL AL ÁREA DE GESTIÓN DEL DESARROLLO ADMINISTRATIVA Y FINANCIERA EN LAS ACTIVIDADES DE PLANEACIÓN</t>
  </si>
  <si>
    <t>https://community.secop.gov.co/Public/Tendering/ContractDetailView/Index?UniqueIdentifier=CO1.PCCNTR.6400761</t>
  </si>
  <si>
    <t>225-2024 CPS-AG (109000)</t>
  </si>
  <si>
    <t>MARIA DEL PILAR VANEGAS NEME</t>
  </si>
  <si>
    <t>PRESTAR SERVICIOS DE APOYO ASISTENCIAL AL ÁREA DE GESTIÓN DEL DESARROLLO ADMINISTRATIVA Y FINANCIERA EN LAS ACTIVIDADES DE PLANEACIÓN REFERENTES AL CUMPLIMIENTO DE LAS METAS DE LOS PROYECTOS DE INVERSIÓN Y CONTRATOS DE  INFRAESTRUCTURA, DE LA LOCALIDAD DE BARRIOS UNIDOS.</t>
  </si>
  <si>
    <t>https://community.secop.gov.co/Public/Tendering/ContractDetailView/Index?UniqueIdentifier=CO1.PCCNTR.6411891</t>
  </si>
  <si>
    <t>226-2024-CPS-AG (108997)</t>
  </si>
  <si>
    <t>SAHY MAYGLETH TORRES CORAL</t>
  </si>
  <si>
    <t>https://community.secop.gov.co/Public/Tendering/ContractDetailView/Index?UniqueIdentifier=CO1.PCCNTR.6426175</t>
  </si>
  <si>
    <t>227-2024 CPS-AG (109000)</t>
  </si>
  <si>
    <t>ISABEL GAMBOA HUARTOS</t>
  </si>
  <si>
    <t>https://community.secop.gov.co/Public/Tendering/ContractDetailView/Index?UniqueIdentifier=CO1.PCCNTR.6428882</t>
  </si>
  <si>
    <t>228-2024-CPS-AG (108997)</t>
  </si>
  <si>
    <t>YULITZA KATHERINE VELÁSQUEZ JARAMILLO</t>
  </si>
  <si>
    <t>https://community.secop.gov.co/Public/Tendering/ContractDetailView/Index?UniqueIdentifier=CO1.PCCNTR.6427794</t>
  </si>
  <si>
    <t>229-2024 CCV (109081)</t>
  </si>
  <si>
    <t>BIM LATINOAMÉRICA SAS</t>
  </si>
  <si>
    <t>ADQUISICIÓN DE LICENCIAS MICROSOFT OFFICE 365 E1 Y E3, PARA EL FONDO DE DESARROLLO LOCAL DE BARRIOS UNIDOS</t>
  </si>
  <si>
    <t>NO APLICA</t>
  </si>
  <si>
    <t>$ 75.152.000</t>
  </si>
  <si>
    <t>https://community.secop.gov.co/Public/Tendering/ContractDetailView/Index?UniqueIdentifier=CO1.PCCNTR.6429764</t>
  </si>
  <si>
    <t>230-2024 CPS-P (109713)</t>
  </si>
  <si>
    <t>CAROLINA PARRA LEÓN</t>
  </si>
  <si>
    <t>$ 14.700.000</t>
  </si>
  <si>
    <t>https://community.secop.gov.co/Public/Tendering/ContractDetailView/Index?UniqueIdentifier=CO1.PCCNTR.6432360</t>
  </si>
  <si>
    <t>$ 4.900.000</t>
  </si>
  <si>
    <t>231-2024 CPS-P (110283)</t>
  </si>
  <si>
    <t>PRESTAR SERVICIOS PROFESIONALES AL ÁREA DE GESTIÓN DEL DESARROLLO ADMINISTRATIVA Y FINANCIERA PARA APOYAR EN LOS ASUNTOS RELACIONADOS CON LA FORMULACIÓN, SEGUIMIENTO Y EVALUACIÓN DE POLÍTICAS, PLANES, PROGRAMAS Y PROYECTOS DE DESARROLLO LOCAL, PARA EL CUMPLIMIENTO DE LA META DE PREVENCIÓN DEL EMBARAZO ADOLESCENTE NO DESEADO, EN BARRIOS UNIDOS</t>
  </si>
  <si>
    <t>$ 15.300.000</t>
  </si>
  <si>
    <t>https://community.secop.gov.co/Public/Tendering/ContractDetailView/Index?UniqueIdentifier=CO1.PCCNTR.6439196</t>
  </si>
  <si>
    <t>$ 5.100.000</t>
  </si>
  <si>
    <t>232-2024 CPS (110882)</t>
  </si>
  <si>
    <t>REALIZAR LA MEDICIÓN POSTERIOR A TODOS LOS BIENES MUEBLES E INMUEBLES PROPIEDAD DEL FONDO DE DESARROLLO LOCAL DE BARRIOS UNIDOS REGISTRADOS EN LA CUENTA CONTABLE 16 PROPIEDAD PLANTA Y EQUIPO Y BIENES EN COMODATO, ASI COMO EL CÁLCULO DE DETERIORO A LOS BIENES MUEBLES E INMUEBLES REGISTRADOS EN LA MISMA CUENTA CUYO VALOR SEA IGUAL O SUPERIOR A TREINTA Y CINCO (35) SMMLV, Y AQUELLOS DE LOS CUALES EL FONDO DE DESARROLLO LOCAL ES LEGALMENTE RESPONSABLE, TAL COMO LO EXPRESAN LAS NORMAS INTERNACIONALES</t>
  </si>
  <si>
    <t>$ 8.695.035</t>
  </si>
  <si>
    <t>https://community.secop.gov.co/Public/Tendering/ContractDetailView/Index?UniqueIdentifier=CO1.PCCNTR.6449194</t>
  </si>
  <si>
    <t>233-2024 CPS-P (110897)</t>
  </si>
  <si>
    <t>NELLY ANGÉLICA MELENDEZ NUÑEZ</t>
  </si>
  <si>
    <t>https://community.secop.gov.co/Public/Tendering/ContractDetailView/Index?UniqueIdentifier=CO1.PCCNTR.6454564</t>
  </si>
  <si>
    <t>234-2024-CPS-P(111557)</t>
  </si>
  <si>
    <t>ANGIEE NATHALIA TORRES TRIANA</t>
  </si>
  <si>
    <t>PRESTAR SERVICIOS PROFESIONALES AL ÁREA DE GESTIÓN DEL DESARROLLO LOCAL EN LOS ASUNTOS RELATIVOS A LA PLANEACIÓN LOCAL EN LOS PROYECTOS DE INVERSIÓN, ASÍ COMO EL APOYO A LA SUPERVISIÓN DE ONTRATOS SUSCRITOS POR LA ALCALDÍA LOCAL DE BARRIOS UNIDOS.</t>
  </si>
  <si>
    <t>https://community.secop.gov.co/Public/Tendering/ContractDetailView/Index?UniqueIdentifier=CO1.PCCNTR.6471147</t>
  </si>
  <si>
    <t>$ 318.200</t>
  </si>
  <si>
    <t>236-2024 CPS (110992)</t>
  </si>
  <si>
    <t>PRESTACIÓN DEL SERVICIO DE MONITOREO DE GPS Y MEDICIÓN DE VARIABLES DE OPERACIÓN DE LOS VEHÍCULOS DEL FONDO DE DESARROLLO LOCAL DE BARRIOS UNIDOS Y DE LOS QUE LLEGARE A SER RESPONSABLE DURANTE LA VIGENCIA DEL CONTRATO</t>
  </si>
  <si>
    <t>15 meses</t>
  </si>
  <si>
    <t>$ 1.506.000</t>
  </si>
  <si>
    <t>https://community.secop.gov.co/Public/Tendering/ContractDetailView/Index?UniqueIdentifier=CO1.PCCNTR.6478993</t>
  </si>
  <si>
    <t>$ 973.880</t>
  </si>
  <si>
    <t>$ 16.733</t>
  </si>
  <si>
    <t>237-2024 CPS-P (112675)</t>
  </si>
  <si>
    <t>PRESTAR SERVICIOS PROFESIONALES AL ÁREA DE GESTIÓN DEL DESARROLLO ADMINISTRATIVA Y FINANCIERA, PARA APOYAR LA EJECUCIÓN YSEGUIMIENTO DE LOS DIFERENTES PROYECTOS DE INVERSIÓN Y CONTRATOS DE INFRAESTRUCTURA, DE LA LOCALIDAD DE BARRIOS UNIDOS</t>
  </si>
  <si>
    <t>https://community.secop.gov.co/Public/Tendering/ContractDetailView/Index?UniqueIdentifier=CO1.PCCNTR.6516999</t>
  </si>
  <si>
    <t>238-2024 CPS-P (113069)</t>
  </si>
  <si>
    <t>https://community.secop.gov.co/Public/Tendering/ContractDetailView/Index?UniqueIdentifier=CO1.PCCNTR.6536574</t>
  </si>
  <si>
    <t>$ 2.666.667</t>
  </si>
  <si>
    <t>239-2024 CPS (107768)</t>
  </si>
  <si>
    <t>UNIDAD MEDICA Y PET STORE ANIMAL BULL SAS</t>
  </si>
  <si>
    <t>PRESTAR LOS SERVICIOS A MONTO AGOTABLE PARA REALIZAR LAS ACTIVIDADES NECESARIAS EN URGENCIAS, ESTERILIZACIONES Y SUMINISTRO DE INSUMOS, MEDICAMENTOS E IMPLEMENTOS PARA LAS BRIGADAS MEDICO VETERINARIAS EN LA LOCALIDAD DE BARRIOS UNIDOS EN EL MARCO DEL PROYECTO 2008 DE NIRVANA</t>
  </si>
  <si>
    <t>$ 364.000.000</t>
  </si>
  <si>
    <t>https://community.secop.gov.co/Public/Tendering/ContractDetailView/Index?UniqueIdentifier=CO1.PCCNTR.6536316</t>
  </si>
  <si>
    <t>$ 102.160.142</t>
  </si>
  <si>
    <t>$ 79.730</t>
  </si>
  <si>
    <t>240-2024 CPS-P (113089)</t>
  </si>
  <si>
    <t>9 meses</t>
  </si>
  <si>
    <t>$ 42.957.000</t>
  </si>
  <si>
    <t>https://community.secop.gov.co/Public/Tendering/ContractDetailView/Index?UniqueIdentifier=CO1.PCCNTR.6547638</t>
  </si>
  <si>
    <t>$ 17.978.300</t>
  </si>
  <si>
    <t>241-2024 CPS-P (114057)</t>
  </si>
  <si>
    <t>PRESTAR LOS SERVICIOS PROFESIONALES ESPECIALIZADOS AL ÁREA DE GESTIÓN DEL DESARROLLO LOCAL PARA APOYAR LA COORDINACIÓN DE LA GESTIÓN CONTRACTUAL Y ADMINISTRATIVA DEL FONDO DE DESARROLLO LOCAL DE BARRIOS UNIDOS.</t>
  </si>
  <si>
    <t>7 meses</t>
  </si>
  <si>
    <t>$ 71.250.000</t>
  </si>
  <si>
    <t>https://community.secop.gov.co/Public/Tendering/ContractDetailView/Index?UniqueIdentifier=CO1.PCCNTR.6565383</t>
  </si>
  <si>
    <t>$ 23.750.000</t>
  </si>
  <si>
    <t>242-2024 CPS-P (114059)</t>
  </si>
  <si>
    <t>PRESTAR LOS SERVICIOS PROFESIONALES COMO ABOGADO(A) ESPECIALIZADO(A) PARA APOYAR JURÍDICA Y TÉCNICAMENTE EL DESARROLLO DE LAS ACTIVIDADES ENCAMINADAS AL CUMPLIMIENTO DE LAS METAS ESTABLECIDAS EN LOS PLANES DE TRABAJO SUSCRITOS PARA TODOS LOS ASUNTOS JURÍDICOS DE INSPECCIÓN, VIGILANCIA Y CONTROL DE LA ALCALDÍA LOCAL DE BARRIOS UNIDOS.</t>
  </si>
  <si>
    <t>https://community.secop.gov.co/Public/Tendering/ContractDetailView/Index?UniqueIdentifier=CO1.PCCNTR.6564965</t>
  </si>
  <si>
    <t>243-2024 CPS-P (114062)</t>
  </si>
  <si>
    <t xml:space="preserve">PRESTAR SERVICIOS PROFESIONALES ESPECIALIZADOS PARA ACOMPAÑAR LA EJECUCIÓN DE LOS PROYECTOS ESTRATÉGICOS DEL PLAN DE DESARROLLO LOCAL Y TEMAS AFINES DE PRIORIDAD DE LA ALCALDÍA LOCAL DE BARRIOS UNIDOS.  </t>
  </si>
  <si>
    <t>$ 75.000.000</t>
  </si>
  <si>
    <t>https://community.secop.gov.co/Public/Tendering/ContractDetailView/Index?UniqueIdentifier=CO1.PCCNTR.6566944</t>
  </si>
  <si>
    <t>$ 25.000.000</t>
  </si>
  <si>
    <t>244-2024-CPS-P (114054)</t>
  </si>
  <si>
    <t>PRESTAR SERVICIOS PROFESIONALES ESPECIALIZADOS AL ÁREA</t>
  </si>
  <si>
    <t>https://community.secop.gov.co/Public/Tendering/ContractDetailView/Index?UniqueIdentifier=CO1.PCCNTR.6568686</t>
  </si>
  <si>
    <t>245-2024 CPS-P (114188)</t>
  </si>
  <si>
    <t>01-Aug-24</t>
  </si>
  <si>
    <t>$ 45.000.000</t>
  </si>
  <si>
    <t>https://community.secop.gov.co/Public/Tendering/ContractDetailView/Index?UniqueIdentifier=CO1.PCCNTR.6584634</t>
  </si>
  <si>
    <t>246-2024 CPS-P (114338)</t>
  </si>
  <si>
    <t>PRESTAR SERVICIOS PROFESIONALES ESPECIALIZADOS EN EL DESPACHO DEL(LA) ALCALDE(SA) LOCAL PARA LINEAMIENTOS JURÍDICOS PARA EVALUAR Y ORIENTAR TEMAS PRIORITARIOS EN EL ÁREA DE GESTIÓN DE DESARROLLO LOCAL, ASÍ COMO EL SEGUIMIENTO E IMPLEMENTACIÓN DE LA ESTRATEGIA LOCAL PARA LA TERMINACIÓN JURÍDICA O INACTIVACIÓN DE LAS ACTUACIONES ADMINISTRATIVAS QUE CURSAN EN LA ALCALDÍA LOCAL DE BARRIOS UNIDOS.</t>
  </si>
  <si>
    <t>https://community.secop.gov.co/Public/Tendering/ContractDetailView/Index?UniqueIdentifier=CO1.PCCNTR.6592541</t>
  </si>
  <si>
    <t>$ 33.250.000</t>
  </si>
  <si>
    <t>$ 4.750.000</t>
  </si>
  <si>
    <t>247-2024 CPS-P (114353)</t>
  </si>
  <si>
    <t>05-Aug-24</t>
  </si>
  <si>
    <t>APOYAR LA FORMULACIÓN, EJECUCIÓN, SEGUIMIENTO Y MEJORA CONTINUA DE LAS HERRAMIENTAS QUE CONFORMAN LA GESTIÓN AMBIENTAL INSTITUCIONAL DE LA ALCALDÍA LOCAL Y EL DESARROLLO DE LAS ACCIONES EN MATERIA DE SEGURIDAD Y SALUD EN EL TRABAJO.</t>
  </si>
  <si>
    <t>$ 40.500.000</t>
  </si>
  <si>
    <t>https://community.secop.gov.co/Public/Tendering/ContractDetailView/Index?UniqueIdentifier=CO1.PCCNTR.6594753</t>
  </si>
  <si>
    <t>$ 14.220.000</t>
  </si>
  <si>
    <t>248-2024 CPS-P (114344)</t>
  </si>
  <si>
    <t>02-Aug-24</t>
  </si>
  <si>
    <t>PRESTAR LOS SERVICIOS PROFESIONALES ESPECIALIZADOS AL ÁREA DE GESTIÓN DEL DESARROLLO LOCAL PARA APOYAR LA COORDINACIÓN DE LOS PROYECTOS RELACIONES CON LA INTERVENCIÓN DE LA INFRAESTRUCTURA LOCAL EN EL MARCO DEL CUMPLIMIENTO DE LAS METAS DEL PLAN DE DESARROLLO LOCAL DE BARRIOS UNIDOS.</t>
  </si>
  <si>
    <t>https://community.secop.gov.co/Public/Tendering/ContractDetailView/Index?UniqueIdentifier=CO1.PCCNTR.6595099</t>
  </si>
  <si>
    <t>$ 24.066.668</t>
  </si>
  <si>
    <t>249-2024 CPS-P (114046)</t>
  </si>
  <si>
    <t>GINA PAOLA DIAZ LEMUS</t>
  </si>
  <si>
    <t>PRESTAR SERVICIOS PROFESIONALES ESPECIALIZADOS PARA APOYAR AL ALCALDE (SA) EN LA COORDINACIÓN Y ATENCIÓN DE LAS DIFERENTES INSTANCIAS DE PARTICIPACIÓN INTERINSTITUCIONALES, ASÍ COMO LAS INSTANCIAS DE PARTICIPACIÓN LOCALES, Y EN EL ACOMPAÑAMIENTO DE LOS PROCESOS COMUNITARIOS EN LA LOCALIDAD</t>
  </si>
  <si>
    <t>$ 47.500.000</t>
  </si>
  <si>
    <t>https://community.secop.gov.co/Public/Tendering/ContractDetailView/Index?UniqueIdentifier=CO1.PCCNTR.6595817</t>
  </si>
  <si>
    <t>$ 10.766.668</t>
  </si>
  <si>
    <t>$ 1.266.668</t>
  </si>
  <si>
    <t>250-2024-CPS-P (114335)</t>
  </si>
  <si>
    <t>PRESTACIÓN DE SERVICIOS PROFESIONALES ESPECIALIZADOS AL DESPACHO DE LA ALCALDESA LOCAL EN LA PLANIFICACIÓN, EJECUCIÓN, SEGUIMIENTO Y CONTROL DE LOS OBJETIVOS, METAS Y PRESUPUESTO ESTABLECIDOS EN EL PLAN DE DESARROLLO LOCAL, EL PLAN DE GESTIÓN, LOS PLANES DE ACCIÓN Y DEMÁS INSTRUMENTOS DE PLANIFICACIÓN, ASÍ COMO EN LA PROGRAMACIÓN, EJECUCIÓN Y SEGUIMIENTO DEL PRESUPUESTO GENERAL DE LA ENTIDAD.</t>
  </si>
  <si>
    <t>https://community.secop.gov.co/Public/Tendering/ContractDetailView/Index?UniqueIdentifier=CO1.PCCNTR.6596442</t>
  </si>
  <si>
    <t>$ 25.016.667</t>
  </si>
  <si>
    <t>251-2024-CPS-P (114355)</t>
  </si>
  <si>
    <t>https://community.secop.gov.co/Public/Tendering/ContractDetailView/Index?UniqueIdentifier=CO1.PCCNTR.6596858</t>
  </si>
  <si>
    <t>252-2024-CPS-AG (114552)</t>
  </si>
  <si>
    <t>20-Aug-24</t>
  </si>
  <si>
    <t>$ 35.722.500</t>
  </si>
  <si>
    <t>https://community.secop.gov.co/Public/Tendering/ContractDetailView/Index?UniqueIdentifier=CO1.PCCNTR.6623642</t>
  </si>
  <si>
    <t>$ 23.815.000</t>
  </si>
  <si>
    <t>253-2024 CPS-P (114554)</t>
  </si>
  <si>
    <t>PRESTAR SUS SERVICIOS PROFESIONALES ESPECIALIZADOS EN EL ÁREA DE GESTIÓN DEL DESARROLLO LOCAL, REALIZANDO LA FORMULACIÓN Y PROYECCIÓN DE DOCUMENTOS TÉCNICOS REQUERIDOS PARA LA CONTRATACIÓN, LA ESTRUCTURACIÓN FINANCIERA Y TÉCNICA DE LOS PROCESOS CONTRACTUALES Y EL APOYO A LA SUPERVISIÓN Y SEGUIMIENTO A LOS CONTRTATOS EN ASPECTOS TÉCNICOS, ADMINISTRATIVOS Y FINANCIEROS DE LOS DIFERENTES PROYECTOS DE INVERSIÓN Y GASTOS DE FUNCIONAMIENTO, EN EL MARCO DEL PLAN DE DESARROLLO LOCAL DE BARRIOS UNIDOS</t>
  </si>
  <si>
    <t>$ 60.000.000</t>
  </si>
  <si>
    <t>https://community.secop.gov.co/Public/Tendering/ContractDetailView/Index?UniqueIdentifier=CO1.PCCNTR.6622961</t>
  </si>
  <si>
    <t>$ 40.000.000</t>
  </si>
  <si>
    <t>254-2024 CPS-P (114554)</t>
  </si>
  <si>
    <t>https://community.secop.gov.co/Public/Tendering/ContractDetailView/Index?UniqueIdentifier=CO1.PCCNTR.6622698</t>
  </si>
  <si>
    <t>255-2024 CPS-P (114355)</t>
  </si>
  <si>
    <t>https://community.secop.gov.co/Public/Tendering/ContractDetailView/Index?UniqueIdentifier=CO1.PCCNTR.6630116</t>
  </si>
  <si>
    <t>$ 27.000.000</t>
  </si>
  <si>
    <t>256-2024 -CPS-P (114555)</t>
  </si>
  <si>
    <t>PRESTAR SUS SERVICIOS PROFESIONALES ESPECIALIZADOS EN EL ÁREA DE GESTIÓN DEL DESARROLLO LOCAL, PARA REALIZAR LA FORMULACIÓN DE LOS PROYECTOS DE INVERSIÓN Y GASTOS DE FUNCIONAMIENTO INCLUIDOS EN EL PLAN ANUAL DE ADQUISICIONES, LA ESTRUCTURACIÓN FINANCIERA Y TÉCNICA DE LOS PROCESOS CONTRACTUALES Y APOYAR LA SUPERVISIÓN DE LOS CONTRATOS A EJECUTAR EN LA VIGENCIA 2024, EN EL MARCO DEL PLAN DE DESARROLLO LOCAL DE BARRIOS UNIDOS</t>
  </si>
  <si>
    <t>$ 60.750.000</t>
  </si>
  <si>
    <t>https://community.secop.gov.co/Public/Tendering/ContractDetailView/Index?UniqueIdentifier=CO1.PCCNTR.6630997</t>
  </si>
  <si>
    <t>257-2024 CPS-P (114553)</t>
  </si>
  <si>
    <t>PRESTACIÓN DE SERVICIOS PROFESIONALES PARA ACOMPAÑAR EL SEGUIMIENTO Y EJECUCIÓN DE TEMAS RELACIONADOS CON LA GESTIÓN ADMINISTRATIVA DE LA ENTIDAD A CARGO DEL DESPACHO DE LA ALCALDÍA LOCAL DE BARRIOS UNIDOS</t>
  </si>
  <si>
    <t>$ 55.860.000</t>
  </si>
  <si>
    <t>https://community.secop.gov.co/Public/Tendering/ContractDetailView/Index?UniqueIdentifier=CO1.PCCNTR.6632269</t>
  </si>
  <si>
    <t>$ 37.240.000</t>
  </si>
  <si>
    <t>258-2024 CPS-P (114554)</t>
  </si>
  <si>
    <t>https://community.secop.gov.co/Public/Tendering/ContractDetailView/Index?UniqueIdentifier=CO1.PCCNTR.6643975</t>
  </si>
  <si>
    <t>259-2024 CPS-P (114779)</t>
  </si>
  <si>
    <t>26-Aug-24</t>
  </si>
  <si>
    <t>$ 18.666.667</t>
  </si>
  <si>
    <t>https://community.secop.gov.co/Public/Tendering/ContractDetailView/Index?UniqueIdentifier=CO1.PCCNTR.6668706</t>
  </si>
  <si>
    <t>$ 10.000.001</t>
  </si>
  <si>
    <t>260-2024 CPS-P (114771)</t>
  </si>
  <si>
    <t>$ 50.149.867</t>
  </si>
  <si>
    <t>https://community.secop.gov.co/Public/Tendering/ContractDetailView/Index?UniqueIdentifier=CO1.PCCNTR.6671387</t>
  </si>
  <si>
    <t>$ 19.116.534</t>
  </si>
  <si>
    <t>$ 248.267</t>
  </si>
  <si>
    <t>261-2024-CPS-P (114776)</t>
  </si>
  <si>
    <t>28-Aug-24</t>
  </si>
  <si>
    <t>PRESTAR SERVICIOS PROFESIONALES AL ÁREA DE GESTIÓN DEL DESARROLLO ADMINISTRATIVA Y FINANCIERA, EN LA ESTRUCTURACIÒN Y/O REVISIÓN DE LOS PROCESOS RELACIONADOS CON LA ADQUISICIÓN DE BIENES Y SERVICIOS Y ATENDER LOS ASUNTOS JURÍDICOS REQUERIDOS EN EL DESARROLLO DE LA GESTIÓN CONTRACTUAL DEL FDLBU, DE CONFORMIDAD CON LA NORMATIVIDAD VIGENTE</t>
  </si>
  <si>
    <t>https://community.secop.gov.co/Public/Tendering/ContractDetailView/Index?UniqueIdentifier=CO1.PCCNTR.6675183</t>
  </si>
  <si>
    <t>$ 19.613.067</t>
  </si>
  <si>
    <t>262-2024 CPS-AG (114461)</t>
  </si>
  <si>
    <t>$ 35.250.000</t>
  </si>
  <si>
    <t>https://community.secop.gov.co/Public/Tendering/ContractDetailView/Index?UniqueIdentifier=CO1.PCCNTR.6673248</t>
  </si>
  <si>
    <t>$ 15.666.667</t>
  </si>
  <si>
    <t>263-2024-CPS-P (114776)</t>
  </si>
  <si>
    <t>PRESTAR SERVICIOS PROFESIONALES AL ÁREA DE GESTIÓN DEL DESARROLLO ADMINISTRATIVA Y FINANCIERA, EN LA ESTRUCTURACIÒN Y/O REVISIÓN DE LOS PROCESOS RELACIONADOS CON LA ADQUISICIÓN DE BIENES Y SERVICIOS Y ATENDER LOS ASUNTOS JURÍDICOS REQUERIDOS EN EL DESARROLLO DE LA GESTIÓN CONTRACTUAL DEL FDLBU, DE CONFORMIDAD CON LA NORMATIVIDAD VIGENTE.</t>
  </si>
  <si>
    <t>https://community.secop.gov.co/Public/Tendering/ContractDetailView/Index?UniqueIdentifier=CO1.PCCNTR.6676277</t>
  </si>
  <si>
    <t>264-2024-CPS-AG (115355)</t>
  </si>
  <si>
    <t>$ 25.800.000</t>
  </si>
  <si>
    <t>https://community.secop.gov.co/Public/Tendering/ContractDetailView/Index?UniqueIdentifier=CO1.PCCNTR.6676182</t>
  </si>
  <si>
    <t>$ 8.600.000</t>
  </si>
  <si>
    <t>265-2024-CPS-P (114710)</t>
  </si>
  <si>
    <t>$ 47.133.333</t>
  </si>
  <si>
    <t>https://community.secop.gov.co/Public/Tendering/ContractDetailView/Index?UniqueIdentifier=CO1.PCCNTR.6676283</t>
  </si>
  <si>
    <t>$ 18.433.333</t>
  </si>
  <si>
    <t>$ 233.333</t>
  </si>
  <si>
    <t>266-2024 CPS-AG (115345)</t>
  </si>
  <si>
    <t>27-Aug-24</t>
  </si>
  <si>
    <t>PRESTAR SERVICIOS DE APOYO EN LA CONDUCCIÓN DE LOS VEHÍCULOS A CARGO DEL FDLBU Y/O LA GESTIÓN ADMINISTRATIVA RELACIONADA CON EL PARQUE AUTOMOTOR, CUANDO SEA REQUERIDO POR EL SUPERVISOR</t>
  </si>
  <si>
    <t>https://community.secop.gov.co/Public/Tendering/ContractDetailView/Index?UniqueIdentifier=CO1.PCCNTR.6678629</t>
  </si>
  <si>
    <t>267-2024 CPS-AG (115344)</t>
  </si>
  <si>
    <t>https://community.secop.gov.co/Public/Tendering/ContractDetailView/Index?UniqueIdentifier=CO1.PCCNTR.6683190</t>
  </si>
  <si>
    <t>268-2024-CPS-P (115600)</t>
  </si>
  <si>
    <t>30-Aug-24</t>
  </si>
  <si>
    <t>$ 36.000.000</t>
  </si>
  <si>
    <t>https://community.secop.gov.co/Public/Tendering/ContractDetailView/Index?UniqueIdentifier=CO1.PCCNTR.6688712</t>
  </si>
  <si>
    <t>$ 12.000.000</t>
  </si>
  <si>
    <t>269-2024-CPS-P (115552)</t>
  </si>
  <si>
    <t>$ 44.688.000</t>
  </si>
  <si>
    <t>https://community.secop.gov.co/Public/Tendering/ContractDetailView/Index?UniqueIdentifier=CO1.PCCNTR.6685993</t>
  </si>
  <si>
    <t>$ 14.896.000</t>
  </si>
  <si>
    <t>270-2024 CPS-P (115599)</t>
  </si>
  <si>
    <t>https://community.secop.gov.co/Public/Tendering/ContractDetailView/Index?UniqueIdentifier=CO1.PCCNTR.6694498</t>
  </si>
  <si>
    <t>$ 15.144.267</t>
  </si>
  <si>
    <t>271-2024-CPS-AG (115586)</t>
  </si>
  <si>
    <t>$ 16.041.667</t>
  </si>
  <si>
    <t>https://community.secop.gov.co/Public/Tendering/ContractDetailView/Index?UniqueIdentifier=CO1.PCCNTR.6694979</t>
  </si>
  <si>
    <t>$ 5.133.334</t>
  </si>
  <si>
    <t>272-2024 CPS-P (115348)</t>
  </si>
  <si>
    <t>https://community.secop.gov.co/Public/Tendering/ContractDetailView/Index?UniqueIdentifier=CO1.PCCNTR.6695505</t>
  </si>
  <si>
    <t>273-2024-CPS--P (115764)</t>
  </si>
  <si>
    <t>PRESTAR SUS SERVICIOS PROFESIONALES EN EL ÁREA DE GESTIÓN DEL DESARROLLO LOCAL, REALIZANDO LA FORMULACIÓN Y PROYECCIÓN DE DOCUMENTOS TÉCNICOS REQUERIDOS PARA LA FORMULACIÓN DE LOS DIFERENTES PROYECTOS DE INVERSIÓN Y GASTOS DE FUNCIONAMIENTO, EN EL MARCO DEL PLAN DE DESARROLLO LOCAL DE BARRIOS UNIDOS</t>
  </si>
  <si>
    <t>https://community.secop.gov.co/Public/Tendering/ContractDetailView/Index?UniqueIdentifier=CO1.PCCNTR.6697108</t>
  </si>
  <si>
    <t>$ 10.166.667</t>
  </si>
  <si>
    <t>274-2024-CPS-P (114708)</t>
  </si>
  <si>
    <t>PRESTAR LOS SERVICIOS PROFESIONALES A LA ALCALDÍA DE BARRIOS UNIDOS PARA LA ESTRUCTURACIÓN Y EJECUCIÓN DE ESTRATEGIAS Y PLANES DE SEGURIDAD ENFOCADOS EN LA PREVENCIÓN Y CULTURA CIUDADANA</t>
  </si>
  <si>
    <t>$ 50.116.200</t>
  </si>
  <si>
    <t>https://community.secop.gov.co/Public/Tendering/ContractDetailView/Index?UniqueIdentifier=CO1.PCCNTR.6696438</t>
  </si>
  <si>
    <t>$ 20.592.300</t>
  </si>
  <si>
    <t>275-2024 CPS-P (115350)</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</si>
  <si>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</si>
  <si>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https://community.secop.gov.co/Public/Tendering/ContractDetailView/Index?UniqueIdentifier=CO1.PCCNTR.6696026</t>
  </si>
  <si>
    <t>276-2024 CPS-P (115555)</t>
  </si>
  <si>
    <t>https://community.secop.gov.co/Public/Tendering/ContractDetailView/Index?UniqueIdentifier=CO1.PCCNTR.6702112</t>
  </si>
  <si>
    <t>$ 6.523.100</t>
  </si>
  <si>
    <t>277-2024 CPS-P (115762)</t>
  </si>
  <si>
    <t>PRESTAR SUS SERVICIOS PROFESIONALES EN EL ÁREA DE GESTIÓN DEL DESARROLLO LOCAL, REALIZANDO EL APOYO A LA SUPERVISIÓN YSEGUIMIENTO A LOS CONTRATOS EN ASPECTOS TÉCNICOS, ADMINISTRATIVOS Y FINANCIEROS DE LOS DIFERENTES PROYECTOS DEINVERSIÓN Y GASTOS DE FUNCIONAMIENTO, EN EL MARCO DEL PLAN DE DESARROLLO LOCAL DE BARRIOS UNIDOS.</t>
  </si>
  <si>
    <t>$ 42.000.000</t>
  </si>
  <si>
    <t>https://community.secop.gov.co/Public/Tendering/ContractDetailView/Index?UniqueIdentifier=CO1.PCCNTR.6707519</t>
  </si>
  <si>
    <t>278-2024 CPS-P (115762)</t>
  </si>
  <si>
    <t>PRESTAR SUS SERVICIOS PROFESIONALES EN EL ÁREA DE GESTIÓN DEL DESARROLLO LOCAL, REALIZANDO EL APOYO A LA SUPERVISIÓN Y SEGUIMIENTO A LOS CONTRATOS EN ASPECTOS TÉCNICOS, ADMINISTRATIVOS Y FINANCIEROS DE LOS DIFERENTES PROYECTOS DE INVERSIÓN Y GASTOS DE FUNCIONAMIENTO, EN EL MARCO DEL PLAN DE DESARROLLO LOCAL DE BARRIOS UNIDOS.</t>
  </si>
  <si>
    <t>https://community.secop.gov.co/Public/Tendering/ContractDetailView/Index?UniqueIdentifier=CO1.PCCNTR.6707531</t>
  </si>
  <si>
    <t>279-2024-CPS-P(115588)</t>
  </si>
  <si>
    <t>$ 39.000.000</t>
  </si>
  <si>
    <t>https://community.secop.gov.co/Public/Tendering/ContractDetailView/Index?UniqueIdentifier=CO1.PCCNTR.6707872</t>
  </si>
  <si>
    <t>$ 13.433.333</t>
  </si>
  <si>
    <t>280-2024-CPS-P (115594)</t>
  </si>
  <si>
    <t>PRESTAR LOS SERVICIOS PROFESIONALES EN EL ÁREA GESTIÓN DEL DESARROLLO, PARA EL APOYO A LA EJECUCIÓN INTEGRAL DE LOS DIFERENTES PROYECTOS DE INVERSIÓN DESTINADOS A LA INTERVENCIÓN DE LA MALLA VIAL, ESPACIO PÚBLICO, CICLO INFRAESTRUCTURA, INFRAESTRUCTURA CULTURAL Y PARQUES DE LA LOCALIDAD DE BARRIOS UNIDOS</t>
  </si>
  <si>
    <t>https://community.secop.gov.co/Public/Tendering/ContractDetailView/Index?UniqueIdentifier=CO1.PCCNTR.6707947</t>
  </si>
  <si>
    <t>$ 15.640.800</t>
  </si>
  <si>
    <t>281-2024-CPS-P(115602)</t>
  </si>
  <si>
    <t>PRESTAR SERVICIOS PROFESIONALES AL FONDO DE DESARROLLO LOCAL DE BARRIOS UNIDOS, BRINDANDO APOYO A LA FORMULACIÓN, ARTICULACIÓN, IMPLEMENTACIÓN Y SEGUIMIENTO DE ESTRATEGIAS QUE FORTALEZCAN LA PARTICIPACIÓN CIUDADANA Y CONTRIBUYAN AL CUMPLIMIENTO DE METAS RELACIONADAS AL PLAN DE DESARROLLO LOCAL</t>
  </si>
  <si>
    <t>https://community.secop.gov.co/Public/Tendering/ContractDetailView/Index?UniqueIdentifier=CO1.PCCNTR.6718211</t>
  </si>
  <si>
    <t>$ 21.700.000</t>
  </si>
  <si>
    <t>282-2024-CPS-P (115764)</t>
  </si>
  <si>
    <t>https://community.secop.gov.co/Public/Tendering/ContractDetailView/Index?UniqueIdentifier=CO1.PCCNTR.6717875</t>
  </si>
  <si>
    <t>$ 11.333.333</t>
  </si>
  <si>
    <t>283-2024-CPS-P (115758)</t>
  </si>
  <si>
    <t>PRESTAR SUS SERVICIOS PROFESIONALES EN EL ÁREA DE GESTIÓN DEL DESARROLLO LOCAL, REALIZANDO LA FORMULACIÓN Y PROYECCIÓN DE DOCUMENTOS TÉCNICOS REQUERIDOS PARA LA CONTRATACIÓN Y EL APOYO A LA SUPERVISIÓN Y SEGUIMIENTO A LOS CONTRTATOS EN ASPECTOS TÉCNICOS, ADMINISTRATIVOS Y FINANCIEROS DE LOS DIFERENTES PROYECTOS DE INVERSIÓN Y GASTOS DE FUNCIONAMIENTO, EN EL MARCO DEL PLAN DE DESARROLLO LOCAL DE BARRIOS UNIDOS.</t>
  </si>
  <si>
    <t>https://community.secop.gov.co/Public/Tendering/ContractDetailView/Index?UniqueIdentifier=CO1.PCCNTR.6718172</t>
  </si>
  <si>
    <t>$ 14.933.333</t>
  </si>
  <si>
    <t>284-2024-CPS-P (115758)</t>
  </si>
  <si>
    <t>https://community.secop.gov.co/Public/Tendering/ContractDetailView/Index?UniqueIdentifier=CO1.PCCNTR.6718234</t>
  </si>
  <si>
    <t>285-2024-CPS-P (115354)</t>
  </si>
  <si>
    <t>PRESTAR SERVICIOS PROFESIONALES AL ÁREA DE GESTIÓN DEL DESARROLLO ADMINISTRATIVA Y FINANCIERA EN LAS ACTIVIDADES DE PLANEACIÓN REEFERENTES AL CUMPLIMIENTO DE LA META DEL PROYECTO NIRVANA PARA LA VIGENCIA 2024.</t>
  </si>
  <si>
    <t>https://community.secop.gov.co/Public/Tendering/ContractDetailView/Index?UniqueIdentifier=CO1.PCCNTR.6718066</t>
  </si>
  <si>
    <t>$ 3.466.667</t>
  </si>
  <si>
    <t>286-2024-CPS-P (115975)</t>
  </si>
  <si>
    <t>PRESTAR SERVICIOS PROFESIONALES AL FONDO DE DESARROLLO LOCAL DE BARRIOS UNIDOS, EN LA PLANEACIÓN, ARTICULACIÓN, SEGUIMIENTO Y ATENCIÓN DESDE EL PROYECTO ASOCIADO A INTEGRACIÓN SOCIAL CON EL FIN DE IMPLEMENTAR LAS ESTRATEGIAS DE TERRITORIALIZACIÓN Y TRANSVERSALIZACIÓN EN EL MARCO DEL PLAN DE DESARROLLO LOCAL</t>
  </si>
  <si>
    <t>https://community.secop.gov.co/Public/Tendering/ContractDetailView/Index?UniqueIdentifier=CO1.PCCNTR.6722454</t>
  </si>
  <si>
    <t>$ 15.866.667</t>
  </si>
  <si>
    <t>287-2024-CPS-P (115965)</t>
  </si>
  <si>
    <t xml:space="preserve">PRESTAR SERVICIOS PROFESIONALES AL FONDO DE DESARROLLO LOCAL DE BARRIOS UNIDOS, EN LA PLANEACIÓN, ARTICULACIÓN, SEGUIMIENTO Y ATENCIÓN DESDE EL PROYECTO ASOCIADO A AMBIENTE Y PROTECCIÓN ANIMAL CON EL FIN DE IMPLEMENTAR LAS ESTRATEGIAS DE TERRITORIALIZACIÓN Y TRANSVERSALIZACIÓN EN EL MARCO DEL PLAN DE DESARROLLO LOCAL.  </t>
  </si>
  <si>
    <t>https://community.secop.gov.co/Public/Tendering/ContractDetailView/Index?UniqueIdentifier=CO1.PCCNTR.6723574</t>
  </si>
  <si>
    <t>288-2024 CPS-AG (115344)</t>
  </si>
  <si>
    <t>PRESTAR SERVICIOS DE APOYO AL ÁREA DE GESTIÓN DEL DESARROLLO ADMINISTRATIVA Y FINANCIERA EN LOS TRÁMITES RELACIONADOS CON LA GESTIÓN CONTRACTUAL ADELANTADA POR EL FDLBU</t>
  </si>
  <si>
    <t>https://community.secop.gov.co/Public/Tendering/ContractDetailView/Index?UniqueIdentifier=CO1.PCCNTR.6723732</t>
  </si>
  <si>
    <t>$ 6.150.400</t>
  </si>
  <si>
    <t>289-2024-CPS-P (116671)</t>
  </si>
  <si>
    <t>PRESTAR SERVICIOS PROFESIONALES AL ÁREA DE GESTIÓN DEL DESARROLLO ADMINISTRATIVA Y FINANCIERA EN LAS ACTIVIDADES RELACIONADAS CON LA ACTUALIZACIÓN Y SOPORTE DE LAS TECNOLOGÍAS Y SISTEMAS DE INFORMACIÓN, ASÍ COMO EN LA ELABORACIÓN Y ESTRUCTURACIÓN DE LOS PROCESOS PRECONTRACTUALES RELACIONADOS CON TIC Y APOYAR LA SUPERVISIÓN DE CONTRATOS DE FUNCIONAMIENTO QUE LE SEAN ASIGNADOS.</t>
  </si>
  <si>
    <t>https://community.secop.gov.co/Public/Tendering/ContractDetailView/Index?UniqueIdentifier=CO1.PCCNTR.6733204</t>
  </si>
  <si>
    <t>$ 15.166.667</t>
  </si>
  <si>
    <t>290-2024-CPS-P (115986)</t>
  </si>
  <si>
    <t>NATALIA MOLINA RAMIREZ</t>
  </si>
  <si>
    <t>PRESTAR SERVICIOS PROFESIONALES AL FONDO DE DESARROLLO LOCAL DE BARRIOS UNIDOS, EN LA, PLANEACIÓN, ARTICULACION, SEGUIMIENTO Y ATENCIÓN PARA LA PROMOCIÓN Y PARTICIPACIÓN DE LAS MUJERES, ASI COMO LA EQUIDAD DE GÉNERO, CON EL FIN DE IMPLEMENTAR LAS ESTRATEGIAS DE TERRITORIALIZACIÓN Y TRANSVERSALIZACIÓN DE LA POLÍTICA PUBLICA DE MUJERES Y EQUIDAD DE GÉNERO, PPMYEG. EN EL MARCO DEL PLAN DE DESARROLLO LOCAL</t>
  </si>
  <si>
    <t>$ 26.000.000</t>
  </si>
  <si>
    <t>https://community.secop.gov.co/Public/Tendering/ContractDetailView/Index?UniqueIdentifier=CO1.PCCNTR.6732681</t>
  </si>
  <si>
    <t>$ 2.166.667</t>
  </si>
  <si>
    <t>291-2024-CPS-P (116248)</t>
  </si>
  <si>
    <t>PRESTAR LOS SERVICIOS PROFESIONALES AL ÁREA DE GESTIÓN ADMINISTRATIVA Y FINANCIERA PARA ADELANTAR LAS ACTIVIDADES RELACIONADAS CON LA APLICACIÓN DE PROCEDIMIENTOS ADMINISTRATIVOS, CONTABLES, FINANCIEROS Y PRESUPUESTALES, EN CONCORDANCIA CON EL PLAN ESTRATÉGICO, LOS PLANES DE GESTIÓN Y EL PLAN DE DESARROLLO LOCAL, DE LA ENTIDAD.</t>
  </si>
  <si>
    <t>https://community.secop.gov.co/Public/Tendering/ContractDetailView/Index?UniqueIdentifier=CO1.PCCNTR.6732646</t>
  </si>
  <si>
    <t>$ 15.889.067</t>
  </si>
  <si>
    <t>292-2024 CPS-P (116147)</t>
  </si>
  <si>
    <t>PRESTAR LOS SERVICIOS PROFESIONALES PARA ADELANTAR LAS ACCIONES TENDIENTES AL ACOMPAÑAMIENTO DE LAS INSTANCIAS DE PARTICIPACIÓN ASIGNADAS EN LA LOCALIDAD, ASÍ COMO APOYAR LA ORIENTACIÓN E IMPLEMENTACIÓN DE LAS POLÍTICAS PÚBLICAS DEL ORDEN DISTRITAL ORIENTADAS AL PLAN DE DESARROLLO LOCAL DE BARRIOS UNIDOS.</t>
  </si>
  <si>
    <t>$ 38.400.000</t>
  </si>
  <si>
    <t>https://community.secop.gov.co/Public/Tendering/ContractDetailView/Index?UniqueIdentifier=CO1.PCCNTR.6740589</t>
  </si>
  <si>
    <t>$ 14.720.000</t>
  </si>
  <si>
    <t>293-2024-CPS-AG (116085)</t>
  </si>
  <si>
    <t>PRESTAR SERVICIOS DE APOYO EN LA CONDUCCIÓN DE LOS VEHÍCULOS A CARGO DEL FDLBU Y/O LA GESTIÓN ADMINISTRATIVA</t>
  </si>
  <si>
    <t>https://community.secop.gov.co/Public/Tendering/ContractDetailView/Index?UniqueIdentifier=CO1.PCCNTR.6740105</t>
  </si>
  <si>
    <t>$ 9.417.800</t>
  </si>
  <si>
    <t>294-2024 CPS-P (115150)</t>
  </si>
  <si>
    <t>https://community.secop.gov.co/Public/Tendering/ContractDetailView/Index?UniqueIdentifier=CO1.PCCNTR.6741109</t>
  </si>
  <si>
    <t>$ 500.000</t>
  </si>
  <si>
    <t>295-2024 CPS-P (116248)</t>
  </si>
  <si>
    <t>PRESENTAR LOS SERVICIOS PROFESIONALES AL ÁREA DE GESTIÓN ADMINISTRATIVA Y FINANCIERA PARA ADELANTAR LAS ACTIVIDADES RELACIONADAS CON LA APLICACIÓN DE PROCEDIMIENTOS ADMINISTRATIVOS, CONTABLES, FINANCIEROS Y PRESUPUESTALES, EN CONCORDANCIA CON EL PLAN ESTRATÉGICO, LOS PLANES DE GESTIÓN Y EL PLAN DE DESARROLLO LOCAL, DE LA ENTIDAD</t>
  </si>
  <si>
    <t>https://community.secop.gov.co/Public/Tendering/ContractDetailView/Index?UniqueIdentifier=CO1.PCCNTR.6740960</t>
  </si>
  <si>
    <t>$ 17.130.400</t>
  </si>
  <si>
    <t>296-2024 CPS-P (115982)</t>
  </si>
  <si>
    <t>DIANA PATRICIA HERRERA HERNÁNDEZ</t>
  </si>
  <si>
    <t>https://community.secop.gov.co/Public/Tendering/ContractDetailView/Index?UniqueIdentifier=CO1.PCCNTR.6750758</t>
  </si>
  <si>
    <t>$ 16.566.667</t>
  </si>
  <si>
    <t>297-2024 CPS-AG (113199)</t>
  </si>
  <si>
    <t>$ 12.026.667</t>
  </si>
  <si>
    <t>https://community.secop.gov.co/Public/Tendering/ContractDetailView/Index?UniqueIdentifier=CO1.PCCNTR.6753192</t>
  </si>
  <si>
    <t>$ 4.106.667</t>
  </si>
  <si>
    <t>298-2024-CPS-P (116248)</t>
  </si>
  <si>
    <t>https://community.secop.gov.co/Public/Tendering/ContractDetailView/Index?UniqueIdentifier=CO1.PCCNTR.6756347</t>
  </si>
  <si>
    <t>$ 18.620.000</t>
  </si>
  <si>
    <t>299-2024-CPS-P(116090)</t>
  </si>
  <si>
    <t>PRESTAR LOS SERVICIOS PROFESIONALES AL ÁREA DE GESTIÓN DEL DESARROLLO LOCAL PARA APOYAR LA COORDINACIÓN DE ACCIONES RELACIONADAS CON EL DESARROLLO ECONÓMICO EN LA LOCALIDAD, EN CUMPLIMIENTO DE LAS METAS DEL PLAN DE DESARROLLO LOCAL</t>
  </si>
  <si>
    <t>$ 29.792.000</t>
  </si>
  <si>
    <t>https://community.secop.gov.co/Public/Tendering/ContractDetailView/Index?UniqueIdentifier=CO1.PCCNTR.6754964</t>
  </si>
  <si>
    <t>$ 3.972.267</t>
  </si>
  <si>
    <t>300-2024-CPS-AG(115353)</t>
  </si>
  <si>
    <t>$ 9.625.000</t>
  </si>
  <si>
    <t>https://community.secop.gov.co/Public/Tendering/ContractDetailView/Index?UniqueIdentifier=CO1.PCCNTR.6755792</t>
  </si>
  <si>
    <t>301-2024-CPS-P(116807)</t>
  </si>
  <si>
    <t>ALEJANDRA GUZMÁN ARENAS</t>
  </si>
  <si>
    <t>https://community.secop.gov.co/Public/Tendering/ContractDetailView/Index?UniqueIdentifier=CO1.PCCNTR.6760802</t>
  </si>
  <si>
    <t>$ 16.250.000</t>
  </si>
  <si>
    <t>302-2024CPS-AG (116804)</t>
  </si>
  <si>
    <t>ARTURO RIVEROS RODRÍGUEZ</t>
  </si>
  <si>
    <t>PRESTAR SERVICIOS DE APOYO TECNICO EN EL AL ÁREA DE GESTIÓN DEL DESARROLLO ADMINISTRATIVA Y FINANCIERA PARA APOYAR LA IMPLEMENTACIÓN OPERATIVA DE LAS METAS RELATIVAS A DEPORTE, RECREACIÓN Y CULTURA.</t>
  </si>
  <si>
    <t>$ 26.196.000</t>
  </si>
  <si>
    <t>https://community.secop.gov.co/Public/Tendering/ContractDetailView/Index?UniqueIdentifier=CO1.PCCNTR.6759716</t>
  </si>
  <si>
    <t>$ 15.426.533</t>
  </si>
  <si>
    <t>303-2024-CPS-AG(115353)</t>
  </si>
  <si>
    <t>https://community.secop.gov.co/Public/Tendering/ContractDetailView/Index?UniqueIdentifier=CO1.PCCNTR.6763428</t>
  </si>
  <si>
    <t>$ 183.333</t>
  </si>
  <si>
    <t>304-2024-CPS-P(116732)</t>
  </si>
  <si>
    <t>https://community.secop.gov.co/Public/Tendering/ContractDetailView/Index?UniqueIdentifier=CO1.PCCNTR.6762079</t>
  </si>
  <si>
    <t>305-2024-CPS-P(116277)</t>
  </si>
  <si>
    <t>PRESTAR SERVICIOS PROFESIONALES ESPECIALIZADOS AL FONDO DE DESARROLLO LOCAL DE BARRIOS UNIDOS, REALIZANDO ACOMPAÑAMIENTO A LA FORMULACIÓN, ARTICULACIÓN, DESARROLLO, CONTROL Y SEGUIMIENTO DE ESTRATEGIAS QUE FORTALEZCAN LA PARTICIPACIÓN CIUDADANA Y GARANTICEN EL CUMPLIMIENTO DE METAS RELACIONADAS AL PLAN DE DESARROLLO LOCAL</t>
  </si>
  <si>
    <t>$ 57.000.000</t>
  </si>
  <si>
    <t>https://community.secop.gov.co/Public/Tendering/ContractDetailView/Index?UniqueIdentifier=CO1.PCCNTR.6766043</t>
  </si>
  <si>
    <t>307-2024 CPS-P (117025)</t>
  </si>
  <si>
    <t>PRESTAR SERVICIOS PROFESIONALES PARA APOYAR LOS PLANES Y ESTRATEGIAS DE COMUNICACIÓN INTERNA Y EXTERNA PARA LA DIVULGACIÓN DE LOS PROGRAMAS, PROYECTOS Y ACTIVIDADES DE LA ALCALDÍA LOCAL</t>
  </si>
  <si>
    <t>https://community.secop.gov.co/Public/Tendering/ContractDetailView/Index?UniqueIdentifier=CO1.PCCNTR.6778536</t>
  </si>
  <si>
    <t>$ 19.364.800</t>
  </si>
  <si>
    <t>$ 2.979.200</t>
  </si>
  <si>
    <t>308-2024 CS (117516)</t>
  </si>
  <si>
    <t>SEGUROS DEL ESTADO S.A.</t>
  </si>
  <si>
    <t>CONTRATAR EL SEGURO VIDA GRUPO PARA LOS EDILES(AS) DEL FONDO DE DESARROLLO LOCAL DE BARRIOS UNIDOS</t>
  </si>
  <si>
    <t>12 meses</t>
  </si>
  <si>
    <t>$ 9.617.400</t>
  </si>
  <si>
    <t>https://community.secop.gov.co/Public/Tendering/ContractDetailView/Index?UniqueIdentifier=CO1.PCCNTR.6775964</t>
  </si>
  <si>
    <t>309-2024-CPS-AG (116689)</t>
  </si>
  <si>
    <t>BRIAN CAMILO HOLGUIN PULIDO</t>
  </si>
  <si>
    <t>PRESTAR LOS SERVICIOS DE GESTOR CULTURAL DE CONVIVENCIA PARA EL FONDO DE DESARROLLO LOCAL DE BARRIOS UNIDOS, APOYANDO LA EJECUCIÓN DE ACTIVIDADES OPERATIVAS Y LOGÍSTICAS PARA LA PROMOCIÓN DE LA CONVIVENCIA PACÍFICA, LA PREVENCIÓN DE CONFLICTOS Y EL DESARROLLO DE ACCIONES CULTURALES ENFOCADAS EN LA TRANSFORMACIÓN SOCIAL Y LA MEJORA DE LA CONVIVENCIA, CONFORME A LOS PROYECTOS Y PROGRAMAS DEL PLAN DE DESARROLLO DISTRITAL 'BOGOTÁ CAMINA SEGURA 2024-2027</t>
  </si>
  <si>
    <t>$ 13.934.500</t>
  </si>
  <si>
    <t>https://community.secop.gov.co/Public/Tendering/ContractDetailView/Index?UniqueIdentifier=CO1.PCCNTR.6782517</t>
  </si>
  <si>
    <t>$ 4.132.300</t>
  </si>
  <si>
    <t>310-2024-CPS-AG (116689)</t>
  </si>
  <si>
    <t>$ 13.550.100</t>
  </si>
  <si>
    <t>https://community.secop.gov.co/Public/Tendering/ContractDetailView/Index?UniqueIdentifier=CO1.PCCNTR.6782531</t>
  </si>
  <si>
    <t>311-2024-CPS-P (116815)</t>
  </si>
  <si>
    <t>https://community.secop.gov.co/Public/Tendering/ContractDetailView/Index?UniqueIdentifier=CO1.PCCNTR.6782807</t>
  </si>
  <si>
    <t>$ 15.033.333</t>
  </si>
  <si>
    <t>FDLBU-CI-312-2024 (118120)</t>
  </si>
  <si>
    <t>AUNAR RECURSOS TÉCNICOS, ADMINISTRATIVOS, LEGALES Y FINANCIEROS, CON EL FIN DE EJECUTAR EL PROGRAMA "JÓVENES A LA E" CON EL FONDO DE DESARROLLO LOCAL DE BARRIOS UNIDOS, FACILITANDO EL ACCESO Y LA PERMANENCIA DE LAS Y LOS JÓVENES EN LA CIUDAD DE BOGOTÁ</t>
  </si>
  <si>
    <t>$ 3.488.991.000</t>
  </si>
  <si>
    <t>https://community.secop.gov.co/Public/Tendering/ContractDetailView/Index?UniqueIdentifier=CO1.PCCNTR.6787939</t>
  </si>
  <si>
    <t>313-2024-CPS-AG (116085)</t>
  </si>
  <si>
    <t>https://community.secop.gov.co/Public/Tendering/ContractDetailView/Index?UniqueIdentifier=CO1.PCCNTR.6785281</t>
  </si>
  <si>
    <t>$ 7.591.900</t>
  </si>
  <si>
    <t>315-2024-CPS-AG (116689)</t>
  </si>
  <si>
    <t>$ 13.357.900</t>
  </si>
  <si>
    <t>https://community.secop.gov.co/Public/Tendering/ContractDetailView/Index?UniqueIdentifier=CO1.PCCNTR.6798876</t>
  </si>
  <si>
    <t>$ 7.015.300</t>
  </si>
  <si>
    <t>316-2024-CPS-P (117118)</t>
  </si>
  <si>
    <t>$ 24.342.300</t>
  </si>
  <si>
    <t>https://community.secop.gov.co/Public/Tendering/ContractDetailView/Index?UniqueIdentifier=CO1.PCCNTR.6799547</t>
  </si>
  <si>
    <t>$ 8.909.600</t>
  </si>
  <si>
    <t>317-2024-CPS-P(116743)</t>
  </si>
  <si>
    <t>APOYAR A EL (LA) ALCALDE (SA) LOCAL EN LA GESTIÓN DE LOS ASUNTOS RELACIONADOS CON SEGURIDAD CIUDADANA, CONVIVENCIA Y PREVENCIÓN DE CONFLICTIVIDADES, VIOLENCIAS Y DELITOS EN LA LOCALIDAD, DE CONFORMIDAD CON EL MARCO NORMATIVO APLICABLE EN LA MATERIA</t>
  </si>
  <si>
    <t>$ 34.766.667</t>
  </si>
  <si>
    <t>https://community.secop.gov.co/Public/Tendering/ContractDetailView/Index?UniqueIdentifier=CO1.PCCNTR.6799505</t>
  </si>
  <si>
    <t>$ 12.600.000</t>
  </si>
  <si>
    <t>$ 5.600.000</t>
  </si>
  <si>
    <t>318-2024-CPS-P (117021)</t>
  </si>
  <si>
    <t>FELIPE SOLER SIERRA</t>
  </si>
  <si>
    <t>$ 21.872.000</t>
  </si>
  <si>
    <t>https://community.secop.gov.co/Public/Tendering/ContractDetailView/Index?UniqueIdentifier=CO1.PCCNTR.6799581</t>
  </si>
  <si>
    <t>$ 10.936.000</t>
  </si>
  <si>
    <t>319-2024-CPS-P (113194)</t>
  </si>
  <si>
    <t>https://community.secop.gov.co/Public/Tendering/ContractDetailView/Index?UniqueIdentifier=CO1.PCCNTR.6799904</t>
  </si>
  <si>
    <t>320-2024 CPS-P (117040)</t>
  </si>
  <si>
    <t>$ 24.183.200</t>
  </si>
  <si>
    <t>https://community.secop.gov.co/Public/Tendering/ContractDetailView/Index?UniqueIdentifier=CO1.PCCNTR.6800436</t>
  </si>
  <si>
    <t>321-2024-CPS-P (117033)</t>
  </si>
  <si>
    <t>https://community.secop.gov.co/Public/Tendering/ContractDetailView/Index?UniqueIdentifier=CO1.PCCNTR.6801505</t>
  </si>
  <si>
    <t>322-2024-CPS-P (117008)</t>
  </si>
  <si>
    <t>KAREN VIVIANA RODRÍGUEZ ROJAS</t>
  </si>
  <si>
    <t>https://community.secop.gov.co/Public/Tendering/ContractDetailView/Index?UniqueIdentifier=CO1.PCCNTR.6809540</t>
  </si>
  <si>
    <t>323-2024-CPS-AG(116842)</t>
  </si>
  <si>
    <t>https://community.secop.gov.co/Public/Tendering/ContractDetailView/Index?UniqueIdentifier=CO1.PCCNTR.6809916</t>
  </si>
  <si>
    <t>324-2024-CPS-AG (113193)</t>
  </si>
  <si>
    <t>APOYAR EN LAS TAREAS OPERATIVAS DE CARÁCTER ARCHIVÍSTICO DESARROLLADAS EN LA ALCALDÍA LOCAL PARA GARANTIZAR LA APLICACIÓN CORRECTA DE LOS PROCEDIMIENTOS TÉCNICOS.</t>
  </si>
  <si>
    <t>https://community.secop.gov.co/Public/Tendering/ContractDetailView/Index?UniqueIdentifier=CO1.PCCNTR.6809343</t>
  </si>
  <si>
    <t>$ 3.800.000</t>
  </si>
  <si>
    <t>$ 3.166.667</t>
  </si>
  <si>
    <t>325-2024 CPS-P (116836)</t>
  </si>
  <si>
    <t>https://community.secop.gov.co/Public/Tendering/ContractDetailView/Index?UniqueIdentifier=CO1.PCCNTR.6809756</t>
  </si>
  <si>
    <t>326-2024-CPS-AG (116262)</t>
  </si>
  <si>
    <t>PRESTAR LOS SERVICIOS DE APOYO EN LAS LABORES CONTABLES Y PRESUPUESTALES AL ÁREA DE GESTIÓN ADMINISTRATIVA Y FINANCIERA, EN EL TRÁMITE, GESTIÓN, ANÁLISIS, REGISTRO Y ARCHIVO DE LA INFORMACIÓN PRESUPUESTAL Y/O CONTABLE, ASÍ COMO EN LA CONSOLIDACIÓN DE LA INFORMACIÓN EN LOS SISTEMAS DEFINIDOS; Y, LOS DEMÁS ASUNTOS EN MATERIA FINANCIERA DE LA ENTIDAD QUE LE SEAN ASIGNADOS.</t>
  </si>
  <si>
    <t>$ 28.578.000</t>
  </si>
  <si>
    <t>https://community.secop.gov.co/Public/Tendering/ContractDetailView/Index?UniqueIdentifier=CO1.PCCNTR.6809357</t>
  </si>
  <si>
    <t>$ 13.495.167</t>
  </si>
  <si>
    <t>327-2024-CPS-P (113206)</t>
  </si>
  <si>
    <t>$ 34.220.000</t>
  </si>
  <si>
    <t>https://community.secop.gov.co/Public/Tendering/ContractDetailView/Index?UniqueIdentifier=CO1.PCCNTR.6810118</t>
  </si>
  <si>
    <t>$ 17.206.667</t>
  </si>
  <si>
    <t>328-2024-CPS-P(113196)</t>
  </si>
  <si>
    <t>JHON JAIRO PACHÓN RUIZ</t>
  </si>
  <si>
    <t>APOYAR TÉCNICAMENTE LAS DISTINTAS ETAPAS DE LOS PROCESOS DE COMPETENCIA DE LA ALCALDÍA LOCAL PARA LA DEPURACIÓN DE ACTUACIONES ADMINISTRATIVAS</t>
  </si>
  <si>
    <t>$ 22.000.000</t>
  </si>
  <si>
    <t>https://community.secop.gov.co/Public/Tendering/ContractDetailView/Index?UniqueIdentifier=CO1.PCCNTR.6810132</t>
  </si>
  <si>
    <t>329-2024-CPS-P(115349)</t>
  </si>
  <si>
    <t>https://community.secop.gov.co/Public/Tendering/ContractDetailView/Index?UniqueIdentifier=CO1.PCCNTR.6810236</t>
  </si>
  <si>
    <t>330-2024-CPS-P (113198)</t>
  </si>
  <si>
    <t>PRESTAR SERVICIOS PROFESIONALES AL ÁREA DE GESTIÓN DEL DESARROLLO ADMINISTRATIVA Y FINANCIERA PARA LA IMPLEMENTACIÓN DE LAS ACCIONES Y LINEAMIENTOS TÉCNICOS SURTIDOS DEL PROGRAMA DE GESTIÓN DOCUMENTAL Y DEMÁS INSTRUMENTOS TÉCNICOS ARCHIVÍSTICOS</t>
  </si>
  <si>
    <t>https://community.secop.gov.co/Public/Tendering/ContractDetailView/Index?UniqueIdentifier=CO1.PCCNTR.6809955</t>
  </si>
  <si>
    <t>$ 19.526.666</t>
  </si>
  <si>
    <t>331-2024-CPS-AG (116689)</t>
  </si>
  <si>
    <t>DIANA PAOLA AREVALO</t>
  </si>
  <si>
    <t>https://community.secop.gov.co/Public/Tendering/ContractDetailView/Index?UniqueIdentifier=CO1.PCCNTR.6811596</t>
  </si>
  <si>
    <t>$ 96.100</t>
  </si>
  <si>
    <t>332-2024-CPS-P(117038)</t>
  </si>
  <si>
    <t>PRESTAR SERVICIOS PROFESIONALES AL ÁREA DE GESTIÓN DEL DESARROLLO ADMINISTRATIVA Y FINANCIERA EN LA TERRITORIALIZACIÓN DE LA INVERSIÓN Y EL MANEJO DE LOS SISTEMAS DE INFORMACIÓN</t>
  </si>
  <si>
    <t>$ 30.906.667</t>
  </si>
  <si>
    <t>https://community.secop.gov.co/Public/Tendering/ContractDetailView/Index?UniqueIdentifier=CO1.PCCNTR.6812139</t>
  </si>
  <si>
    <t>$ 11.590.000</t>
  </si>
  <si>
    <t>333-2024-CPS-P (116841)</t>
  </si>
  <si>
    <t>NOHEMI SIERRA SOSA</t>
  </si>
  <si>
    <t>https://community.secop.gov.co/Public/Tendering/ContractDetailView/Index?UniqueIdentifier=CO1.PCCNTR.6811886</t>
  </si>
  <si>
    <t>334-2024-CPS-P(117536)</t>
  </si>
  <si>
    <t>DANIEL LEONARDO BEIRA FORERO</t>
  </si>
  <si>
    <t>PRESTAR SERVICIOS PROFESIONALES AL ÁREA DE GESTIÓN POLICIVA Y AL DESPACHO DE LA ALCALDÍA LOCAL, PARA ADELANTAR LOS PROCESOS O PROCEDIMIENTOS CORRESPONDIENTES PARA EL TRÁMITE, AUXILIO Y DEVOLUCIÓN DE LAS COMISIONES QUE EN VIRTUD DEL CÓDIGO GENERAL DEL PROCESO SEAN DESIGNADAS POR LOS JUECES DE LA REPÚBLICA A LA ALCALDÍA LOCAL DE BARRIOS</t>
  </si>
  <si>
    <t>$ 33.640.000</t>
  </si>
  <si>
    <t>https://community.secop.gov.co/Public/Tendering/ContractDetailView/Index?UniqueIdentifier=CO1.PCCNTR.6814055</t>
  </si>
  <si>
    <t>$ 22.426.667</t>
  </si>
  <si>
    <t>335-2024-CPS-AG (117494)</t>
  </si>
  <si>
    <t>PRESTAR SERVICIOS DE APOYO TÉCNICO AL ÁREA DE GESTIÓN DEL DESARROLLO ADMINISTRATIVA Y FINANCIERA EN LAS ACTIVIDADES DE PEDAGOGÍA DEL CÓDIGO NACIONAL DE SEGURIDAD Y CONVIVENCIA, PROMOCIÓN DE LA CONVIVENCIA Y DE ATENCIÓN DE MOVILIZACIONES Y AGLOMERACIONES EN EL TERRITORIO.</t>
  </si>
  <si>
    <t>$ 17.226.667</t>
  </si>
  <si>
    <t>https://community.secop.gov.co/Public/Tendering/ContractDetailView/Index?UniqueIdentifier=CO1.PCCNTR.6813669</t>
  </si>
  <si>
    <t>$ 5.826.667</t>
  </si>
  <si>
    <t>$ 2.026.667</t>
  </si>
  <si>
    <t>336-2024-CPS-AG (117486)</t>
  </si>
  <si>
    <t>PRESTAR SERVICIOS DE APOYO TÉCNICO PARA EL TRÁMITE DE DESPACHOS COMISORIOS ASIGNADOS A LA ALCALDÍA LOCAL DE BARRIOS UNIDOS, INCLUYENDO LAS ACTIVIDADES OPERATIVAS QUE GENERE EL PROCESO DE IMPULSO DE LAS ACTUACIONES ADMINISTRATIVAS Y DEMÁS ACTIVIDADES REQUERIDAS.</t>
  </si>
  <si>
    <t>$ 24.653.333</t>
  </si>
  <si>
    <t>https://community.secop.gov.co/Public/Tendering/ContractDetailView/Index?UniqueIdentifier=CO1.PCCNTR.6814239</t>
  </si>
  <si>
    <t>$ 11.036.666</t>
  </si>
  <si>
    <t>337-2024-CPS-P (117505)</t>
  </si>
  <si>
    <t>ANGIE PAOLA OSPINA VELANDIA</t>
  </si>
  <si>
    <t>PRESTAR SERVICIOS PROFESIONALES AL FONDO DE DESARROLLO LOCAL DE BARRIOS UNIDOS, EN LA PLANEACIÓN, ARTICULACIÓN, SEGUIMIENTO Y ATENCIÓN DESDE EL PROYECTO ASOCIADO A CULTURA Y DEPORTES CON EL FIN DE IMPLEMENTAR LAS ESTRATEGIAS DE TERRITORIALIZACIÓN Y TRANSVERSALIZACIÓN EN EL MARCO DEL PLAN DE DESARROLLO LOCAL.</t>
  </si>
  <si>
    <t>$ 25.133.333</t>
  </si>
  <si>
    <t>https://community.secop.gov.co/Public/Tendering/ContractDetailView/Index?UniqueIdentifier=CO1.PCCNTR.6815659</t>
  </si>
  <si>
    <t>$ 12.133.333</t>
  </si>
  <si>
    <t>$ 5.633.333</t>
  </si>
  <si>
    <t>338-2024-CPS-P (116815)</t>
  </si>
  <si>
    <t>https://community.secop.gov.co/Public/Tendering/ContractDetailView/Index?UniqueIdentifier=CO1.PCCNTR.6824610</t>
  </si>
  <si>
    <t>$ 10.816.667</t>
  </si>
  <si>
    <t>339-2024-CPS-P(116815)</t>
  </si>
  <si>
    <t>https://community.secop.gov.co/Public/Tendering/ContractDetailView/Index?UniqueIdentifier=CO1.PCCNTR.6826320</t>
  </si>
  <si>
    <t>340-2024-CPS-AG (116834)</t>
  </si>
  <si>
    <t>https://community.secop.gov.co/Public/Tendering/ContractDetailView/Index?UniqueIdentifier=CO1.PCCNTR.6824956</t>
  </si>
  <si>
    <t>341-2024-CPS-AG (116842)</t>
  </si>
  <si>
    <t>https://community.secop.gov.co/Public/Tendering/ContractDetailView/Index?UniqueIdentifier=CO1.PCCNTR.6830239</t>
  </si>
  <si>
    <t>342-2024-CPS-P (116815)</t>
  </si>
  <si>
    <t>https://community.secop.gov.co/Public/Tendering/ContractDetailView/Index?UniqueIdentifier=CO1.PCCNTR.6829476</t>
  </si>
  <si>
    <t>343-2024-CPS-P (117692)</t>
  </si>
  <si>
    <t>GINA PAOLA PINZÓN GARZÓN</t>
  </si>
  <si>
    <t>$ 28.080.000</t>
  </si>
  <si>
    <t>https://community.secop.gov.co/Public/Tendering/ContractDetailView/Index?UniqueIdentifier=CO1.PCCNTR.6829590</t>
  </si>
  <si>
    <t>$ 11.700.000</t>
  </si>
  <si>
    <t>344-2024-CPS-P(116815)</t>
  </si>
  <si>
    <t>CLAUDIO JOSÉ GUILLERMO HERNÁNDEZ GUEVARA</t>
  </si>
  <si>
    <t>https://community.secop.gov.co/Public/Tendering/ContractDetailView/Index?UniqueIdentifier=CO1.PCCNTR.6830615</t>
  </si>
  <si>
    <t>345-2024-CPS-AG (117120)</t>
  </si>
  <si>
    <t>$ 11.339.800</t>
  </si>
  <si>
    <t>https://community.secop.gov.co/Public/Tendering/ContractDetailView/Index?UniqueIdentifier=CO1.PCCNTR.6836439</t>
  </si>
  <si>
    <t>346-2024-CPS-AG (117120)</t>
  </si>
  <si>
    <t>https://community.secop.gov.co/Public/Tendering/ContractDetailView/Index?UniqueIdentifier=CO1.PCCNTR.6836572</t>
  </si>
  <si>
    <t>347-2024-CPS-AG (117120)</t>
  </si>
  <si>
    <t>https://community.secop.gov.co/Public/Tendering/ContractDetailView/Index?UniqueIdentifier=CO1.PCCNTR.6836849</t>
  </si>
  <si>
    <t>$ 3.267.400</t>
  </si>
  <si>
    <t>348-2024-CPS-P (117872)</t>
  </si>
  <si>
    <t>PRESTAR SERVICIOS PROFESIONALES A LA ALCALDÍA LOCAL DE BARRIOS UNIDOS PARA APOYAR LA FORMULACIÓN, LA GESTIÓN Y EL SEGUIMIENTO DEL PLAN DE DESARROLLO LOCAL Y LA IMPLEMENTACIÓN DE ESTRATEGIAS QUE PERMITAN UNA AMPLIA PARTICIPACIÓN CIUDADANA.</t>
  </si>
  <si>
    <t>$ 29.340.000</t>
  </si>
  <si>
    <t>https://community.secop.gov.co/Public/Tendering/ContractDetailView/Index?UniqueIdentifier=CO1.PCCNTR.6836466</t>
  </si>
  <si>
    <t>349-2024 CPS-AG (117119)</t>
  </si>
  <si>
    <t>https://community.secop.gov.co/Public/Tendering/ContractDetailView/Index?UniqueIdentifier=CO1.PCCNTR.6837315</t>
  </si>
  <si>
    <t>350-2024 CPS-AG (117119)</t>
  </si>
  <si>
    <t>JAVIER HUMBERTO LADINO REY</t>
  </si>
  <si>
    <t>https://community.secop.gov.co/Public/Tendering/ContractDetailView/Index?UniqueIdentifier=CO1.PCCNTR.6837863</t>
  </si>
  <si>
    <t>351-2024-CPS-AG (116834)</t>
  </si>
  <si>
    <t>https://community.secop.gov.co/Public/Tendering/ContractDetailView/Index?UniqueIdentifier=CO1.PCCNTR.6836399</t>
  </si>
  <si>
    <t>$ 5.669.900</t>
  </si>
  <si>
    <t>352-2024 CPS-AG (117119)</t>
  </si>
  <si>
    <t>FLOR MARÍA TRUJILLO BARÓN</t>
  </si>
  <si>
    <t>https://community.secop.gov.co/Public/Tendering/ContractDetailView/Index?UniqueIdentifier=CO1.PCCNTR.6838189</t>
  </si>
  <si>
    <t>353-2024 CPS-AG (117119)</t>
  </si>
  <si>
    <t>https://community.secop.gov.co/Public/Tendering/ContractDetailView/Index?UniqueIdentifier=CO1.PCCNTR.6838686</t>
  </si>
  <si>
    <t>354-2024 CPS-P (116836)</t>
  </si>
  <si>
    <t>MARÍA JOSÉ MERCADO CÁRDENAS</t>
  </si>
  <si>
    <t>https://community.secop.gov.co/Public/Tendering/ContractDetailView/Index?UniqueIdentifier=CO1.PCCNTR.6838857</t>
  </si>
  <si>
    <t>$ 6.000.000</t>
  </si>
  <si>
    <t>355-2024 CPS-P (116836)</t>
  </si>
  <si>
    <t>https://community.secop.gov.co/Public/Tendering/ContractDetailView/Index?UniqueIdentifier=CO1.PCCNTR.6838867</t>
  </si>
  <si>
    <t>$ 9.000.000</t>
  </si>
  <si>
    <t>356-2024 CPS-P (117868)</t>
  </si>
  <si>
    <t>https://community.secop.gov.co/Public/Tendering/ContractDetailView/Index?UniqueIdentifier=CO1.PCCNTR.6838588</t>
  </si>
  <si>
    <t>357-2024 CPS-P (117868)</t>
  </si>
  <si>
    <t>https://community.secop.gov.co/Public/Tendering/ContractDetailView/Index?UniqueIdentifier=CO1.PCCNTR.6837552</t>
  </si>
  <si>
    <t>358-2024 CPS-AG (117874)</t>
  </si>
  <si>
    <t>$ 17.930.000</t>
  </si>
  <si>
    <t>https://community.secop.gov.co/Public/Tendering/ContractDetailView/Index?UniqueIdentifier=CO1.PCCNTR.6838849</t>
  </si>
  <si>
    <t>$ 11.550.000</t>
  </si>
  <si>
    <t>359-2024-CPS-AG(116842)</t>
  </si>
  <si>
    <t>https://community.secop.gov.co/Public/Tendering/ContractDetailView/Index?UniqueIdentifier=CO1.PCCNTR.6842139</t>
  </si>
  <si>
    <t>$ 3.459.600</t>
  </si>
  <si>
    <t>360-2024 CPS-P (116836)</t>
  </si>
  <si>
    <t>https://community.secop.gov.co/Public/Tendering/ContractDetailView/Index?UniqueIdentifier=CO1.PCCNTR.6843116</t>
  </si>
  <si>
    <t>$ 4.000.000</t>
  </si>
  <si>
    <t>361-2024 CPS-P (116836)</t>
  </si>
  <si>
    <t>https://community.secop.gov.co/Public/Tendering/ContractDetailView/Index?UniqueIdentifier=CO1.PCCNTR.6843130</t>
  </si>
  <si>
    <t>362-2024-CPS-P (118522)</t>
  </si>
  <si>
    <t>PRESTAR SERVICIOS PROFESIONALES AL ÁREA DE GESTIÓN DEL DESARROLLO ADMINISTRATIVA Y FINANCIERA PARA APOYAR LA IMPLEMENTACIÓN Y SEGUIMIENTO DE LOS PROYECTOS Y CONTRATOS SUSCRITOS POR EL FDLBU DIRIGIDOS AL CUMPLIMIENTO DE LA META DE BUEN TRATO</t>
  </si>
  <si>
    <t>https://community.secop.gov.co/Public/Tendering/ContractDetailView/Index?UniqueIdentifier=CO1.PCCNTR.6845714</t>
  </si>
  <si>
    <t>363-2024-CPS-AG (116842)</t>
  </si>
  <si>
    <t>https://community.secop.gov.co/Public/Tendering/ContractDetailView/Index?UniqueIdentifier=CO1.PCCNTR.6845154</t>
  </si>
  <si>
    <t>$ 5.573.800</t>
  </si>
  <si>
    <t>364-2024-CPS-P (118680)</t>
  </si>
  <si>
    <t>FABIO NIVARDO BALLEN ORTIZ</t>
  </si>
  <si>
    <t>PRESTAR SERVICIOS PROFESIONALES PARA APOYAR JURÍDICAMENTE LA EJECUCIÓN DE LAS ACCIONES REQUERIDAS PARA LA DEPURACIÓN DE LAS ACTUACIONES ADMINISTRATIVAS QUE CURSAN EN LA ALCALDÍA LOCAL.</t>
  </si>
  <si>
    <t>https://community.secop.gov.co/Public/Tendering/ContractDetailView/Index?UniqueIdentifier=CO1.PCCNTR.6845567</t>
  </si>
  <si>
    <t>$ 15.766.667</t>
  </si>
  <si>
    <t>365-2024-CPS-P (118525)</t>
  </si>
  <si>
    <t>https://community.secop.gov.co/Public/Tendering/ContractDetailView/Index?UniqueIdentifier=CO1.PCCNTR.6844063</t>
  </si>
  <si>
    <t>$ 8.500.000</t>
  </si>
  <si>
    <t>366-2024-CPS-P (118510)</t>
  </si>
  <si>
    <t>https://community.secop.gov.co/Public/Tendering/ContractDetailView/Index?UniqueIdentifier=CO1.PCCNTR.6845480</t>
  </si>
  <si>
    <t>367-2024 CPS-P (116836)</t>
  </si>
  <si>
    <t>SAID GUERRERO QUESADA</t>
  </si>
  <si>
    <t>https://community.secop.gov.co/Public/Tendering/ContractDetailView/Index?UniqueIdentifier=CO1.PCCNTR.6845002</t>
  </si>
  <si>
    <t>368-2024 CPS-P (118652))</t>
  </si>
  <si>
    <t>https://community.secop.gov.co/Public/Tendering/ContractDetailView/Index?UniqueIdentifier=CO1.PCCNTR.6857483</t>
  </si>
  <si>
    <t>$ 9.716.667</t>
  </si>
  <si>
    <t>369-2024 CPS-P (117033)</t>
  </si>
  <si>
    <t>BIBIANA PAOLA ESPINEL BUSTOS</t>
  </si>
  <si>
    <t xml:space="preserve">PRESTAR SERVICIOS PROFESIONALES AL ÁREA DE GESTIÓN DEL DESARROLLO ADMINISTRATIVA Y FINANCIERA EN LAS ACTIVIDADES DE GESTIÓN DOCUMENTAL PARA LOS TRÁMITES PROPIOS DE LA BUENA GESTIÓN DOCUMENTAL EN EL CDI.  </t>
  </si>
  <si>
    <t>https://community.secop.gov.co/Public/Tendering/ContractDetailView/Index?UniqueIdentifier=CO1.PCCNTR.6858022</t>
  </si>
  <si>
    <t>$ 6.841.300</t>
  </si>
  <si>
    <t>370-2024 CPS-P (116836)</t>
  </si>
  <si>
    <t>CAMILO ANDRÉS URIBE RAMÍREZ</t>
  </si>
  <si>
    <t>https://community.secop.gov.co/Public/Tendering/ContractDetailView/Index?UniqueIdentifier=CO1.PCCNTR.6857652</t>
  </si>
  <si>
    <t>371-2024-CPS-P(118716)</t>
  </si>
  <si>
    <t>PRESTAR SERVICIOS PROFESIONALES AL ÁREA DE GESTIÓN PARA EL DESARROLLO LOCAL PARA ACOMPAÑAR LOS PROCESOS DE PARTICIPACIÓN, INFORMACIÓN Y ORGANIZACIÓN TERRITORIAL EN LA LOCALIDAD DE BARRIOS UNIDOS PARA DAR CUMPLIMIENTO A LAS METAS DEL PLAN DE DESARROLLO LOCAL</t>
  </si>
  <si>
    <t>$ 24.300.000</t>
  </si>
  <si>
    <t>https://community.secop.gov.co/Public/Tendering/ContractDetailView/Index?UniqueIdentifier=CO1.PCCNTR.6859207</t>
  </si>
  <si>
    <t>$ 9.540.000</t>
  </si>
  <si>
    <t>372-2024 CPS-P (117688)</t>
  </si>
  <si>
    <t>https://community.secop.gov.co/Public/Tendering/ContractDetailView/Index?UniqueIdentifier=CO1.PCCNTR.6857494</t>
  </si>
  <si>
    <t>$ 16.200.000</t>
  </si>
  <si>
    <t>373-2024-CPS-P (118680)</t>
  </si>
  <si>
    <t>https://community.secop.gov.co/Public/Tendering/ContractDetailView/Index?UniqueIdentifier=CO1.PCCNTR.6859317</t>
  </si>
  <si>
    <t>374-2024-CPS-AG (117121)</t>
  </si>
  <si>
    <t>NATALIA CARDONA MEDAGLIA</t>
  </si>
  <si>
    <t>https://community.secop.gov.co/Public/Tendering/ContractDetailView/Index?UniqueIdentifier=CO1.PCCNTR.6859755</t>
  </si>
  <si>
    <t>$ 4.612.800</t>
  </si>
  <si>
    <t>375-2024-CPS-AG(117249)</t>
  </si>
  <si>
    <t>$ 8.580.000</t>
  </si>
  <si>
    <t>https://community.secop.gov.co/Public/Tendering/ContractDetailView/Index?UniqueIdentifier=CO1.PCCNTR.6859707</t>
  </si>
  <si>
    <t>$ 3.886.667</t>
  </si>
  <si>
    <t>$ 73.334</t>
  </si>
  <si>
    <t>376-2024-CPS-AG(117249)</t>
  </si>
  <si>
    <t>IVONE SÁNCHEZ MORERA</t>
  </si>
  <si>
    <t>https://community.secop.gov.co/Public/Tendering/ContractDetailView/Index?UniqueIdentifier=CO1.PCCNTR.6859731</t>
  </si>
  <si>
    <t>$ 4.766.667</t>
  </si>
  <si>
    <t>$ 2.566.667</t>
  </si>
  <si>
    <t>377-2024-CPS-P(118445)</t>
  </si>
  <si>
    <t>LINA MARCELA CÁCERES CASTELLANOS</t>
  </si>
  <si>
    <t>PRESTAR SERVICIOS PROFESIONALES AL FONDO DE DESARROLLO LOCAL DE BARRIOS UNIDOS, EN LA PLANEACIÓN, ARTICULACIÓN, SEGUIMIENTO Y ATENCIÓN DESDE EL PROYECTO ASOCIADO A GOBERNANZA Y PARTICIPACIÓN CIUDADANA CON EL FIN DE IMPLEMENTAR LAS ESTRATEGIAS DE TERRITORIALIZACIÓN Y TRANSVERSALIZACIÓN EN EL MARCO DEL PLAN DE DESARROLLO LOCAL</t>
  </si>
  <si>
    <t>https://community.secop.gov.co/Public/Tendering/ContractDetailView/Index?UniqueIdentifier=CO1.PCCNTR.6860145</t>
  </si>
  <si>
    <t>$ 3.266.667</t>
  </si>
  <si>
    <t>378-2024-CPS-AG (116834)</t>
  </si>
  <si>
    <t>LORENA CORREDOR ROCHA</t>
  </si>
  <si>
    <t>https://community.secop.gov.co/Public/Tendering/ContractDetailView/Index?UniqueIdentifier=CO1.PCCNTR.6857462</t>
  </si>
  <si>
    <t>$ 6.342.600</t>
  </si>
  <si>
    <t>380-2024-CPS-AG(118816)</t>
  </si>
  <si>
    <t>ANDRÉS LEONARDO GORDILLO CLAVIJO</t>
  </si>
  <si>
    <t>PRESTAR SERVICIOS DE APOYO TÉCNICO PARA EL TRÁMITE DE DESPACHOS COMISORIOS ASIGNADOS A LA ALCALDÍA LOCAL DE BARRIOS UNIDOS, INCLUYENDO LAS ACTIVIDADES OPERATIVAS QUE GENERE EL PROCESO DE IMPULSO DE LAS ACTUACIONES ADMINISTRATIVAS Y DEMÁS ACTIVIDADES REQUERIDAS</t>
  </si>
  <si>
    <t>$ 12.900.000</t>
  </si>
  <si>
    <t>https://community.secop.gov.co/Public/Tendering/ContractDetailView/Index?UniqueIdentifier=CO1.PCCNTR.6857871</t>
  </si>
  <si>
    <t>$ 4.300.000</t>
  </si>
  <si>
    <t>$ 1.290.000</t>
  </si>
  <si>
    <t>381-2024-CPS-P(118720)</t>
  </si>
  <si>
    <t>LAURA MELISSA QUIROGA OSPINA</t>
  </si>
  <si>
    <t>PRESTAR LOS SERVICIOS PROFESIONALES AL ÁREA DE GESTIÓN ADMINISTRATIVA Y FINANCIERA, EN LAS ACTIVIDADES RELACIONADAS CON LA REVISIÓN, ACTUALIZACIÓN Y SEGUIMIENTO DE PROCESOS Y PROCEDIMIENTOS, BUSCANDO LA INNOVACIÓN TRANSFORMACIÓN DIGITAL. AUTOMATIZACIÓN Y AGILIDAD DE LOS MISMOS; CON EL FIN DE APORTAR A LA MEJORA CONTINUA Y DAR CUMPLIMIENTO A LOS OBJETIVOS, METAS Y PLANES DE GESTIÓN</t>
  </si>
  <si>
    <t>$ 33.516.000</t>
  </si>
  <si>
    <t>https://community.secop.gov.co/Public/Tendering/ContractDetailView/Index?UniqueIdentifier=CO1.PCCNTR.6860882</t>
  </si>
  <si>
    <t>$ 13.158.133</t>
  </si>
  <si>
    <t>382-2024-CPS-AG (118505)</t>
  </si>
  <si>
    <t>PRESTAR SERVICIOS DE APOYO ASISTENCIAL AL ÁREA DE GESTIÓN DEL DESARROLLO ADMINISTRATIVA Y FINANCIERA EN LAS ACTIVIDADES REFERENTES AL CUMPLIMIENTO DE LAS METAS DEL PROYECTO SISTEMA LOCAL DE CUIDADO</t>
  </si>
  <si>
    <t>$ 11.250.000</t>
  </si>
  <si>
    <t>https://community.secop.gov.co/Public/Tendering/ContractDetailView/Index?UniqueIdentifier=CO1.PCCNTR.6859865</t>
  </si>
  <si>
    <t>$ 6.833.333</t>
  </si>
  <si>
    <t>383-2024-CPS-AG (118859)</t>
  </si>
  <si>
    <t>PRESTAR SERVICIOS DE APOYO TÉCNICO AL ÁREA DE GESTIÓN DEL DESARROLLO ADMINISTRATIVA Y FINANCIERA EN LAS ACTIVIDADES REFERENTES AL CUMPLIMIENTO DE LAS METAS DEL PROYECTO SISTEMA LOCAL DE CUIDADO</t>
  </si>
  <si>
    <t>https://community.secop.gov.co/Public/Tendering/ContractDetailView/Index?UniqueIdentifier=CO1.PCCNTR.6860582</t>
  </si>
  <si>
    <t>$ 10.236.667</t>
  </si>
  <si>
    <t>384-2024 CPS-P (118182)</t>
  </si>
  <si>
    <t>PRESTAR LOS SERVICIOS PROFESIONALES COMO ABOGADO (A) PARA APOYAR LA GESTIÓN CONTRACTUAL DEL ÁREA GESTIÓN DEL DESARROLLO LOCAL, EN LAS ETAPAS PRECONTRACTUAL Y CONTRACTUAL DE LOS PROCESOS DE SELECCIÓN DE BIENES Y SERVICIOS DE LA ALCALDÍA LOCAL DE BARRIOS</t>
  </si>
  <si>
    <t>https://community.secop.gov.co/Public/Tendering/ContractDetailView/Index?UniqueIdentifier=CO1.PCCNTR.6861802</t>
  </si>
  <si>
    <t>$ 13.140.000</t>
  </si>
  <si>
    <t>385-2024-CPS-P (117360)</t>
  </si>
  <si>
    <t>$ 25.740.000</t>
  </si>
  <si>
    <t>https://community.secop.gov.co/Public/Tendering/ContractDetailView/Index?UniqueIdentifier=CO1.PCCNTR.6871030</t>
  </si>
  <si>
    <t>$ 10.980.000</t>
  </si>
  <si>
    <t>$ 180.000</t>
  </si>
  <si>
    <t>386-2024-CPS-P (117023)</t>
  </si>
  <si>
    <t>CINTHYA VARGAS CASTILLO</t>
  </si>
  <si>
    <t>PRESTAR SERVICIOS PROFESIONALES AL ÁREA DE GESTIÓN DEL DESARROLLO ADMINISTRATIVA Y FINANCIERA PARA APOYAR AL EQUIPO DE PRENSA Y COMUNICACIONES DE LA ALCALDÍA LOCAL EN LA REALIZACIÓN Y PUBLICACIÓN DE CONTENIDOS DE REDES SOCIALES Y CANALES DE DIVULGACIÓN DIGITAL (SITIO WEB) DE LA ALCALDÍA LOCAL</t>
  </si>
  <si>
    <t>https://community.secop.gov.co/Public/Tendering/ContractDetailView/Index?UniqueIdentifier=CO1.PCCNTR.6879983</t>
  </si>
  <si>
    <t>$ 9.240.000</t>
  </si>
  <si>
    <t>387-2024-CPS-AG (117120)</t>
  </si>
  <si>
    <t>https://community.secop.gov.co/Public/Tendering/ContractDetailView/Index?UniqueIdentifier=CO1.PCCNTR.6870386</t>
  </si>
  <si>
    <t>$ 4.420.600</t>
  </si>
  <si>
    <t>388-2024-CPS-AG(118166)</t>
  </si>
  <si>
    <t>$ 16.390.000</t>
  </si>
  <si>
    <t>https://community.secop.gov.co/Public/Tendering/ContractDetailView/Index?UniqueIdentifier=CO1.PCCNTR.6873791</t>
  </si>
  <si>
    <t>$ 9.790.000</t>
  </si>
  <si>
    <t>389-2024-CPS-AG (118505)</t>
  </si>
  <si>
    <t>https://community.secop.gov.co/Public/Tendering/ContractDetailView/Index?UniqueIdentifier=CO1.PCCNTR.6871605</t>
  </si>
  <si>
    <t>$ 7.416.667</t>
  </si>
  <si>
    <t>$ 83.334</t>
  </si>
  <si>
    <t>390-2024 CPS-P (118182)</t>
  </si>
  <si>
    <t>https://community.secop.gov.co/Public/Tendering/ContractDetailView/Index?UniqueIdentifier=CO1.PCCNTR.6877807</t>
  </si>
  <si>
    <t>$ 13.320.000</t>
  </si>
  <si>
    <t>391-2024-CPS-AG(118173)</t>
  </si>
  <si>
    <t>$ 9.994.400</t>
  </si>
  <si>
    <t>https://community.secop.gov.co/Public/Tendering/ContractDetailView/Index?UniqueIdentifier=CO1.PCCNTR.6879623</t>
  </si>
  <si>
    <t>$ 4.228.400</t>
  </si>
  <si>
    <t>392-2024-CPS-P (118939)</t>
  </si>
  <si>
    <t>https://community.secop.gov.co/Public/Tendering/ContractDetailView/Index?UniqueIdentifier=CO1.PCCNTR.6880687</t>
  </si>
  <si>
    <t>393-2024-CPS-P (118942)</t>
  </si>
  <si>
    <t xml:space="preserve">APOYAR TÉCNICAMENTE A LOS RESPONSABLES E INTEGRANTES DE LOS PROCESOS EN LA IMPLEMENTACIÓN DE HERRAMIENTAS DE GESTIÓN, SIGUIENDO LOS LINEAMIENTOS METODOLÓGICOS ESTABLECIDOS POR LA OFICINA ASESORA DE PLANEACIÓN DE LA SECRETARÍA DISTRITAL DE GOBIERNO  </t>
  </si>
  <si>
    <t>https://community.secop.gov.co/Public/Tendering/ContractDetailView/Index?UniqueIdentifier=CO1.PCCNTR.6880944</t>
  </si>
  <si>
    <t>$ 12.283.333</t>
  </si>
  <si>
    <t>394-2024-CPS-AG (117120)</t>
  </si>
  <si>
    <t>HAROLD YESID SALCEDO ANGARITA</t>
  </si>
  <si>
    <t>https://community.secop.gov.co/Public/Tendering/ContractDetailView/Index?UniqueIdentifier=CO1.PCCNTR.6879993</t>
  </si>
  <si>
    <t>$ 4.036.200</t>
  </si>
  <si>
    <t>395-2024-CPS-P (117033)</t>
  </si>
  <si>
    <t>https://community.secop.gov.co/Public/Tendering/ContractDetailView/Index?UniqueIdentifier=CO1.PCCNTR.6881048</t>
  </si>
  <si>
    <t>$ 7.318.600</t>
  </si>
  <si>
    <t>396-2024-CPS-P (118807)</t>
  </si>
  <si>
    <t>PRESTAR LOS SERVICIOS PROFESIONALES ESPECIALIZADOS A LA ALCALDÍA LOCAL DE BARRIOS UNIDOS PARA ADELANTAR ACTIVIDADES Y GESTIONES DE PLANEACIÓN ESTRATÉGICA, RELACIONADAS CON LA ARTICULACIÓN, IMPLEMENTACIÓN, CONTROL Y SEGUIMIENTO DE PROGRAMAS, PROYECTOS Y ESTRATEGIAS PARA LA CONSTRUCCION DE CONFIANZA EN EL GOBIERNO LOCAL EN EL MARCO DEL PLAN DE DESARROLLO LOCAL</t>
  </si>
  <si>
    <t>https://community.secop.gov.co/Public/Tendering/ContractDetailView/Index?UniqueIdentifier=CO1.PCCNTR.6880365</t>
  </si>
  <si>
    <t>$ 14.400.000</t>
  </si>
  <si>
    <t>397-2024-CPS-P (118848)</t>
  </si>
  <si>
    <t>https://community.secop.gov.co/Public/Tendering/ContractDetailView/Index?UniqueIdentifier=CO1.PCCNTR.6891100</t>
  </si>
  <si>
    <t>$ 2.545.600</t>
  </si>
  <si>
    <t>398-2024-CPS-P (117033)</t>
  </si>
  <si>
    <t>https://community.secop.gov.co/Public/Tendering/ContractDetailView/Index?UniqueIdentifier=CO1.PCCNTR.6891383</t>
  </si>
  <si>
    <t>$ 7.000.400</t>
  </si>
  <si>
    <t>399-2024-CPS-P (118682)</t>
  </si>
  <si>
    <t>NICOLÁS ANDRÉS ARÉVALO MAYORGA</t>
  </si>
  <si>
    <t>PRESTAR LOS SERVICIOS PROFESIONALES COMO ABOGADO(A) PARA APOYAR JURÍDICA Y TÉCNICAMENTE EL DESARROLLO DE LAS ACTIVIDADES ENCAMINADAS AL CUMPLIMIENTO DE LAS METAS ESTABLECIDAS EN LOS PLANES DE TRABAJO SUSCRITOS PARA TODOS LOS ASUNTOS JURÍDICOS RELACIONADOS CON TEMAS DE ESTABLECIMIENTOS DE COMERCIO, ESPACIO PÚBLICO, OBRAS Y URBANISMO, PROPIEDAD HORIZONTAL, DERECHOS DE PETICIÓN, PETICIONES ENTES DE CONTROL Y PARQUEADEROS</t>
  </si>
  <si>
    <t>https://community.secop.gov.co/Public/Tendering/ContractDetailView/Index?UniqueIdentifier=CO1.PCCNTR.6891806</t>
  </si>
  <si>
    <t>401-2024 CPS-P (119195)</t>
  </si>
  <si>
    <t>PRESTAR SERVICIOS PROFESIONALES AL ÁREA DE GESTIÓN ADMINISTRATIVA Y FINANCIERA EN LAS ACTIVIDADES RELACIONADAS CON LA GESTIÓN DE LOS SISTEMAS DE INFORMACIÓN Y REALIZAR SEGUIMIENTO Y SOPORTE A LA INFRAESTRUCTURA TECNOLÓGICA DE LAS SEDES DE LA ALCALDÍA LOCAL DE BARRIOS</t>
  </si>
  <si>
    <t>$ 21.200.000</t>
  </si>
  <si>
    <t>https://community.secop.gov.co/Public/Tendering/ContractDetailView/Index?UniqueIdentifier=CO1.PCCNTR.6893216</t>
  </si>
  <si>
    <t>$ 13.426.667</t>
  </si>
  <si>
    <t>$ 176.667</t>
  </si>
  <si>
    <t>402-2024 CPS-P (118685)</t>
  </si>
  <si>
    <t>CLAUDIA MARGOT BARRAGÁN CASTELLANOS</t>
  </si>
  <si>
    <t>https://community.secop.gov.co/Public/Tendering/ContractDetailView/Index?UniqueIdentifier=CO1.PCCNTR.6894524</t>
  </si>
  <si>
    <t>$ 2.933.333</t>
  </si>
  <si>
    <t>403-2024-CPS-P(117008)</t>
  </si>
  <si>
    <t>https://community.secop.gov.co/Public/Tendering/ContractDetailView/Index?UniqueIdentifier=CO1.PCCNTR.6895134</t>
  </si>
  <si>
    <t>405-2024-CPS-AG (117125)</t>
  </si>
  <si>
    <t>https://community.secop.gov.co/Public/Tendering/ContractDetailView/Index?UniqueIdentifier=CO1.PCCNTR.6903467</t>
  </si>
  <si>
    <t>406-2024-CPS-P (119085)</t>
  </si>
  <si>
    <t>LUIS GUILLERMO MURILLO COBOS</t>
  </si>
  <si>
    <t>https://community.secop.gov.co/Public/Tendering/ContractDetailView/Index?UniqueIdentifier=CO1.PCCNTR.6913412</t>
  </si>
  <si>
    <t>$ 3.341.100</t>
  </si>
  <si>
    <t>407-2024-CPS-P (118813)</t>
  </si>
  <si>
    <t>ALICIA PATRICIA MESTRA PETRO</t>
  </si>
  <si>
    <t>PRESTAR SERVICIOS PROFESIONALES AL DESPACHO DE LA ALCALDÍA LOCAL, PARA ADELANTAR TODOS LOS TRÁMITES QUE SE REQUIERAN PARA DAR IMPULSO A LOS PROCESOS O PROCEDIMIENTOS RELACIONADOS CON DESPACHOS COMISORIOS ASIGNADOS A LA ALCALDÍA LOCAL DE BARRIOS UNIDOS.</t>
  </si>
  <si>
    <t>https://community.secop.gov.co/Public/Tendering/ContractDetailView/Index?UniqueIdentifier=CO1.PCCNTR.6911725</t>
  </si>
  <si>
    <t>$ 13.364.400</t>
  </si>
  <si>
    <t>408-2024-CPS-AG (118687)</t>
  </si>
  <si>
    <t>FREDDY ALBERTO PINTO HERNÁNDEZ</t>
  </si>
  <si>
    <t>https://community.secop.gov.co/Public/Tendering/ContractDetailView/Index?UniqueIdentifier=CO1.PCCNTR.6911988</t>
  </si>
  <si>
    <t>$ 8.072.400</t>
  </si>
  <si>
    <t>409-2024 CPS-AG (118707)</t>
  </si>
  <si>
    <t>https://community.secop.gov.co/Public/Tendering/ContractDetailView/Index?UniqueIdentifier=CO1.PCCNTR.6919552</t>
  </si>
  <si>
    <t>410-2024-CPS-AG (119083)</t>
  </si>
  <si>
    <t>PRESTAR SERVICIOS DE APOYO TÉCNICO AL ÁREA DE GESTIÓN ADMINISTRATIVA Y FINANCIERA EN LAS ACTIVIDADES ADELANTADAS POR EL ALMACÉN Y EN LOS PROCESOS DE CUIDADO, PROTECCIÓN, ALMACENAMIENTO, TRASLADO Y ENTREGA DE BIENES DEL FDLBU, DE ACUERDO CON LOS PROCESOS Y PROCEDIMIENTOS ESTABLECIDOS PARA TAL FIN.</t>
  </si>
  <si>
    <t>https://community.secop.gov.co/Public/Tendering/ContractDetailView/Index?UniqueIdentifier=CO1.PCCNTR.6919179</t>
  </si>
  <si>
    <t>$ 7.550.900</t>
  </si>
  <si>
    <t>411-2024-CPS-P (118711)</t>
  </si>
  <si>
    <t>PRESTAR SERVICIOS PROFESIONALES AL ÁREA DE GESTIÓN PARA EL DESARROLLO LOCAL CON EL PROPÓSITO DE DINAMIZAR Y PROMOVER LOS PROCESOS DE PARTICIPACIÓN, INFORMACIÓN Y ORGANIZACIÓN TERRITORIAL EN LA LOCALIDAD DE BARRIOS UNIDOS PARA DAR CUMPLIMIENTO A LAS METAS DEL PLAN DE DESARROLLO LOCAL.</t>
  </si>
  <si>
    <t>https://community.secop.gov.co/Public/Tendering/ContractDetailView/Index?UniqueIdentifier=CO1.PCCNTR.6920150</t>
  </si>
  <si>
    <t>412-2024-CPS-P (119532)</t>
  </si>
  <si>
    <t>https://community.secop.gov.co/Public/Tendering/ContractDetailView/Index?UniqueIdentifier=CO1.PCCNTR.6921147</t>
  </si>
  <si>
    <t>$ 3.230.000</t>
  </si>
  <si>
    <t>$ 190.000</t>
  </si>
  <si>
    <t>413-2024 SU (119377)</t>
  </si>
  <si>
    <t>SALAMYM LTDA</t>
  </si>
  <si>
    <t>CONTRATAR LA REALIZACIÓN DE LAS ACTIVIDADES RECREATIVAS EN EL MES DE OCTUBRE PARA LOS NIÑOS Y NIÑAS DE LA LOCALIDAD DE BARRIOS UNIDOS</t>
  </si>
  <si>
    <t>SUMINISTRO</t>
  </si>
  <si>
    <t>https://community.secop.gov.co/Public/Tendering/ContractDetailView/Index?UniqueIdentifier=CO1.PCCNTR.6916144</t>
  </si>
  <si>
    <t>$ 7.936.000</t>
  </si>
  <si>
    <t>414-2024-CPS-AG (117125)</t>
  </si>
  <si>
    <t>JENNY CAROLINA PORRAS DÍAZ</t>
  </si>
  <si>
    <t>PRESTAR SERVICIOS DE APOYO ASISTENCIAL AL ÁREA DE GESTIÓN DEL DESARROLLO ADMINISTRATIVA Y FINANCIERA EN LAS ACTIVIDADES DE PLANEACIÓN REFERENTES AL CUMPLIMIENTO DE LAS METAS DE LOS PROYECTOS DE INVERSIÓN Y CONTRATOS DE INFRAESTRUCTURA, DELA LOCALIDAD DE BARRIOS UNIDOS.</t>
  </si>
  <si>
    <t>https://community.secop.gov.co/Public/Tendering/ContractDetailView/Index?UniqueIdentifier=CO1.PCCNTR.6921172</t>
  </si>
  <si>
    <t>$ 4.805.000</t>
  </si>
  <si>
    <t>415-2024CPS-AG (117125)</t>
  </si>
  <si>
    <t>https://community.secop.gov.co/Public/Tendering/ContractDetailView/Index?UniqueIdentifier=CO1.PCCNTR.6922476</t>
  </si>
  <si>
    <t>$ 3.171.300</t>
  </si>
  <si>
    <t>416-2024 CPS-P (118846)</t>
  </si>
  <si>
    <t>https://community.secop.gov.co/Public/Tendering/ContractDetailView/Index?UniqueIdentifier=CO1.PCCNTR.6937279</t>
  </si>
  <si>
    <t>$ 13.253.333</t>
  </si>
  <si>
    <t>$ 19.600.000</t>
  </si>
  <si>
    <t>417-2024-CPS-AG (118319)</t>
  </si>
  <si>
    <t>PRESTAR SERVICIOS DE APOYO TÉCNICO A LA ALCALDÍA LOCAL EN LAS ACTIVIDADES RELACIONAS CON LA REALIZACIÓN, PRODUCCIÓN Y EDICIÓN DE VÍDEOS DE LOS ACONTECIMIENTOS, HECHOS Y EVENTOS EXTERNOS E INTERNOS DE LA ALCALDÍA LOCAL, PARA SER UTILIZADOS COMO INSUMOS DE COMUNICACIÓN EN LOS MEDIOS, ESPECIALMENTE ESCRITOS, DIGITALES Y AUDIOVISUALES</t>
  </si>
  <si>
    <t>$ 19.052.000</t>
  </si>
  <si>
    <t>https://community.secop.gov.co/Public/Tendering/ContractDetailView/Index?UniqueIdentifier=CO1.PCCNTR.6946942</t>
  </si>
  <si>
    <t>$ 9.208.467</t>
  </si>
  <si>
    <t>418-2024-CPS-P (118490)</t>
  </si>
  <si>
    <t>https://community.secop.gov.co/Public/Tendering/ContractDetailView/Index?UniqueIdentifier=CO1.PCCNTR.6945482</t>
  </si>
  <si>
    <t>$ 12.409.800</t>
  </si>
  <si>
    <t>$ 500</t>
  </si>
  <si>
    <t>419-2024 CPS-P (118685)</t>
  </si>
  <si>
    <t>DANIEL FRANCISCO MATIZ RODRÍGUEZ</t>
  </si>
  <si>
    <t>https://community.secop.gov.co/Public/Tendering/ContractDetailView/Index?UniqueIdentifier=CO1.PCCNTR.6945860</t>
  </si>
  <si>
    <t>420-2024 CPS-P (118458)</t>
  </si>
  <si>
    <t>https://community.secop.gov.co/Public/Tendering/ContractDetailView/Index?UniqueIdentifier=CO1.PCCNTR.6946912</t>
  </si>
  <si>
    <t>$ 13.383.333</t>
  </si>
  <si>
    <t>421-2024 CPS-P (119279)</t>
  </si>
  <si>
    <t>$ 27.200.000</t>
  </si>
  <si>
    <t>https://community.secop.gov.co/Public/Tendering/ContractDetailView/Index?UniqueIdentifier=CO1.PCCNTR.6945826</t>
  </si>
  <si>
    <t>$ 16.546.667</t>
  </si>
  <si>
    <t>422-2024 CPS-AG (119150)</t>
  </si>
  <si>
    <t>JOSÉ ENRIQUE MENDOZA GALINDO</t>
  </si>
  <si>
    <t>$ 7.846.667</t>
  </si>
  <si>
    <t>https://community.secop.gov.co/Public/Tendering/ContractDetailView/Index?UniqueIdentifier=CO1.PCCNTR.6946308</t>
  </si>
  <si>
    <t>$ 73.333</t>
  </si>
  <si>
    <t>423-2024-CPS-P (118680)</t>
  </si>
  <si>
    <t>https://community.secop.gov.co/Public/Tendering/ContractDetailView/Index?UniqueIdentifier=CO1.PCCNTR.6950229</t>
  </si>
  <si>
    <t>424-2024 CPS-AG (119150)</t>
  </si>
  <si>
    <t>$ 8.800.000</t>
  </si>
  <si>
    <t>https://community.secop.gov.co/Public/Tendering/ContractDetailView/Index?UniqueIdentifier=CO1.PCCNTR.6946802</t>
  </si>
  <si>
    <t>$ 4.693.333</t>
  </si>
  <si>
    <t>$ 293.333</t>
  </si>
  <si>
    <t>425-2024-CPS-P (118825)</t>
  </si>
  <si>
    <t>https://community.secop.gov.co/Public/Tendering/ContractDetailView/Index?UniqueIdentifier=CO1.PCCNTR.6950473</t>
  </si>
  <si>
    <t>$ 12.410.000</t>
  </si>
  <si>
    <t>426-2024-CPS-AG (118838)</t>
  </si>
  <si>
    <t>https://community.secop.gov.co/Public/Tendering/ContractDetailView/Index?UniqueIdentifier=CO1.PCCNTR.6949962</t>
  </si>
  <si>
    <t>$ 10.853.333</t>
  </si>
  <si>
    <t>427-2024-CPS-AG (119233)</t>
  </si>
  <si>
    <t>https://community.secop.gov.co/Public/Tendering/ContractDetailView/Index?UniqueIdentifier=CO1.PCCNTR.6947931</t>
  </si>
  <si>
    <t>428-2024-CPS-AG (118782)</t>
  </si>
  <si>
    <t>FABIAN ARTURO ORTIZ WILCHES</t>
  </si>
  <si>
    <t>$ 10.500.000</t>
  </si>
  <si>
    <t>https://community.secop.gov.co/Public/Tendering/ContractDetailView/Index?UniqueIdentifier=CO1.PCCNTR.6958670</t>
  </si>
  <si>
    <t>$ 3.966.667</t>
  </si>
  <si>
    <t>429-2024-CPS-P (118681)</t>
  </si>
  <si>
    <t>JULIETA LUCÍA FAJARDO TÉLLEZ</t>
  </si>
  <si>
    <t>PRESTAR LOS SERVICIOS PROFESIONALES COMO ABOGADO EN LA ALCALDÍA LOCAL DE BARRIOS UNIDOS, PRINCIPALMENTE EN TODAS LAS GESTIONES JURÍDICAS Y ADMINISTRATIVAS EN MATERIA DE PROPIEDAD HORIZONTAL</t>
  </si>
  <si>
    <t>https://community.secop.gov.co/Public/Tendering/ContractDetailView/Index?UniqueIdentifier=CO1.PCCNTR.6957744</t>
  </si>
  <si>
    <t>430-2024-CPS-AG (119096)</t>
  </si>
  <si>
    <t>PRESTAR SERVICIOS DE APOYO ASISTENCIAL AL ÁREA DE GESTIÓN DEL DESARROLLO ADMINISTRATIVA Y FINANCIERA PARA APOYAR LA IMPLEMENTACIÓN Y SEGUIMIENTO DE LOS COMPONENTES DIRIGIDOS AL CUMPLIMIENTO DE METAS AMBIENTALES, PROPENDIENDO POR EL CUMPLIMIENTO DEL PLAN DE DESARROLLO LOCAL</t>
  </si>
  <si>
    <t>https://community.secop.gov.co/Public/Tendering/ContractDetailView/Index?UniqueIdentifier=CO1.PCCNTR.6958240</t>
  </si>
  <si>
    <t>$ 3.208.333</t>
  </si>
  <si>
    <t>431-2024-CPS-P (119563)</t>
  </si>
  <si>
    <t>SHIRLEY HASBLEIDY PÉREZ HERRERA</t>
  </si>
  <si>
    <t>PRESTAR SERVICIOS PROFESIONALES PARA ACOMPAÑAR EL SECTOR DEPORTIVO, CON EL PROPÓSITO DE DINAMIZAR Y PROMOVER LOS PROCESOS DE PARTICIPACIÓN, INFORMACIÓN Y ORGANIZACIÓN CIUDADANA DE LA LOCALIDAD DE BARRIOS UNIDOS, ENFOCADOS EN FORTALECER LA ACTIVIDAD FÍSICA, DEPORTIVA Y RECREATIVA, PARA LOGRAR EL CUMPLIMIENTO DE LAS METAS DEL PLAN DE DESARROLLO</t>
  </si>
  <si>
    <t>https://community.secop.gov.co/Public/Tendering/ContractDetailView/Index?UniqueIdentifier=CO1.PCCNTR.6965823</t>
  </si>
  <si>
    <t>$ 10.182.400</t>
  </si>
  <si>
    <t>$ 636.400</t>
  </si>
  <si>
    <t>432-2024 CPS-AG (119150)</t>
  </si>
  <si>
    <t>https://community.secop.gov.co/Public/Tendering/ContractDetailView/Index?UniqueIdentifier=CO1.PCCNTR.6971619</t>
  </si>
  <si>
    <t>433-2024 CPS-AG (118529)</t>
  </si>
  <si>
    <t>https://community.secop.gov.co/Public/Tendering/ContractDetailView/Index?UniqueIdentifier=CO1.PCCNTR.6971902</t>
  </si>
  <si>
    <t>$ 8.360.000</t>
  </si>
  <si>
    <t>434-2024 CPS-AG (118501)</t>
  </si>
  <si>
    <t>https://community.secop.gov.co/Public/Tendering/ContractDetailView/Index?UniqueIdentifier=CO1.PCCNTR.6971051</t>
  </si>
  <si>
    <t>435-2024-CPS-P (118682)</t>
  </si>
  <si>
    <t>MARTHA LILIANA PATIÑO BOSIGA</t>
  </si>
  <si>
    <t>PRESTAR LOS SERVICIOS PROFESIONALES COMO ABOGADO(A) PARA APOYAR JURÍDICA Y TÉCNICAMENTE EL DESARROLLO DE LAS ACTIVIDADES ENCAMINADAS AL CUMPLIMIENTO DE LAS METAS ESTABLECIDAS EN LOS PLANES DE TRABAJO SUSCRITOS PARA TODOS LOS ASUNTOS JURÍDICOS RELACIONADOS CON TEMAS DE ESTABLECIMIENTOS DE COMERCIO, ESPACIO PÚBLICO, OBRAS Y URBANISMO, PROPIEDAD HORIZONTAL, DERECHOS DE PETICIÓN, PETICIONES ENTES DE CONTROL Y PARQUEADEROS.</t>
  </si>
  <si>
    <t>https://community.secop.gov.co/Public/Tendering/ContractDetailView/Index?UniqueIdentifier=CO1.PCCNTR.6975417</t>
  </si>
  <si>
    <t>$ 13.750.000</t>
  </si>
  <si>
    <t>436-2024-CPS-P-(119280)</t>
  </si>
  <si>
    <t>https://community.secop.gov.co/Public/Tendering/ContractDetailView/Index?UniqueIdentifier=CO1.PCCNTR.6979485</t>
  </si>
  <si>
    <t>$ 13.200.000</t>
  </si>
  <si>
    <t>$ 2.000.000</t>
  </si>
  <si>
    <t>437-2024-CPS-AG (119233)</t>
  </si>
  <si>
    <t>https://community.secop.gov.co/Public/Tendering/ContractDetailView/Index?UniqueIdentifier=CO1.PCCNTR.6982818</t>
  </si>
  <si>
    <t>$ 5.862.100</t>
  </si>
  <si>
    <t>438-2024-CPS-AG (119557)</t>
  </si>
  <si>
    <t>PRESTAR SERVICIOS DE APOYO A LA GESTION PARA EL DESARROLLO DE ACTIVIDADES EN TERRITORIO ENMARCADOS EN LA GESTIÓN AMBIENTAL DE LA LOCALIDAD QUE CONTRIBUYAN A LA CONSERVACIÓN DE LOS ESPACIOS NATURALES, LA GESTIÓN DE LOS RESIDUOS SÓLIDOS Y LA DEFENSA DEL ESPACIO PUBLICO</t>
  </si>
  <si>
    <t>$ 7.688.000</t>
  </si>
  <si>
    <t>https://community.secop.gov.co/Public/Tendering/ContractDetailView/Index?UniqueIdentifier=CO1.PCCNTR.6996820</t>
  </si>
  <si>
    <t>$ 2.979.100</t>
  </si>
  <si>
    <t>439-2024-CPS-P (119089)</t>
  </si>
  <si>
    <t>PRESTAR SERVICIOS PROFESIONALES AL FONDO DE DESARROLLO LOCAL DE BARRIOS UNIDOS, EN LA PLANEACIÓN, ARTICULACIÓN, SE GUIMIENTO Y ACOMPAÑAMIENTO A LAS ESTRATEGIAS Y ACUERDOS PARA EL USO Y APROVECHAMIENTO DEL ESPACIO PUBLICO CON EL FIN DE IMPLEMENTAR LAS ESTRATEGIAS DE TERRITORIALIZACIÓN EN EL MARCO DEL PLAN DE DESARROLLO LOCAL</t>
  </si>
  <si>
    <t>https://community.secop.gov.co/Public/Tendering/ContractDetailView/Index?UniqueIdentifier=CO1.PCCNTR.6999414</t>
  </si>
  <si>
    <t>$ 10.033.333</t>
  </si>
  <si>
    <t>440-2024-CPS-P (120595)</t>
  </si>
  <si>
    <t>PRESTAR LOS SERVICIOS PROFESIONALES AL ÁREA DE GESTIÓN DEL DESARROLLO LOCAL REALIZANDO LAS ACTIVIDADES FINANCIERAS RELACIONADAS CON LAS DIFERENTES ETAPAS CONTRACTUALES DE LOS PROCESOS DE ADQUISICIÓN DE BIENES Y SERVICIOS QUE HAGA LA ALCALDÍA LOCAL DE BARRIOS UNIDOS</t>
  </si>
  <si>
    <t>$ 18.000.000</t>
  </si>
  <si>
    <t>https://community.secop.gov.co/Public/Tendering/ContractDetailView/Index?UniqueIdentifier=CO1.PCCNTR.6996743</t>
  </si>
  <si>
    <t>441-2024-CPS-P(119207)</t>
  </si>
  <si>
    <t>PRESTAR SERVICIOS PROFESIONALES PARA EL DESARROLLO DE ACTIVIDADES EN TERRITORIO ENMARCADOS EN LA GESTIÓN AMBIENTAL DE LA LOCALIDAD QUE CONTRIBUYAN A LA CONSERVACIÓN DE LOS ESPACIOS NATURALES, LA GESTIÓN DE LOS RESIDUOS SÓLIDOS Y LA DEFENSA DEL ESPACIO PÚBLICO</t>
  </si>
  <si>
    <t>https://community.secop.gov.co/Public/Tendering/ContractDetailView/Index?UniqueIdentifier=CO1.PCCNTR.7004936</t>
  </si>
  <si>
    <t>$ 5.940.000</t>
  </si>
  <si>
    <t>442-2024-CPS-P (119243)</t>
  </si>
  <si>
    <t>PRESTAR SERVICIOS PROFESIONALES AL ÁREA DE GESTIÓN DEL DESARROLLO ADMINISTRATIVA Y FINANCIERA EN LAS ACTIVIDADES RELACIONADAS CON EL REGISTRO,</t>
  </si>
  <si>
    <t>https://community.secop.gov.co/Public/Tendering/ContractDetailView/Index?UniqueIdentifier=CO1.PCCNTR.7013481</t>
  </si>
  <si>
    <t>$ 12.250.700</t>
  </si>
  <si>
    <t>443-2024-CPS-P (119629)</t>
  </si>
  <si>
    <t>JOSÉ ALIRIO ÁVILA TORRES</t>
  </si>
  <si>
    <t>$ 18.750.000</t>
  </si>
  <si>
    <t>https://community.secop.gov.co/Public/Tendering/ContractDetailView/Index?UniqueIdentifier=CO1.PCCNTR.7014848</t>
  </si>
  <si>
    <t>$ 8.416.667</t>
  </si>
  <si>
    <t>$ 83.333</t>
  </si>
  <si>
    <t>444-2024-CPS-P (120140)</t>
  </si>
  <si>
    <t>PRESTAR SERVICIOS PROFESIONALES PARA APOYAR AL ÁREA GESTIÓN DEL DESARROLLO ADMINISTRATIVA Y FINANCIERA EN LOS</t>
  </si>
  <si>
    <t>$ 17.850.000</t>
  </si>
  <si>
    <t>https://community.secop.gov.co/Public/Tendering/ContractDetailView/Index?UniqueIdentifier=CO1.PCCNTR.7013793</t>
  </si>
  <si>
    <t>$ 8.160.000</t>
  </si>
  <si>
    <t>$ 2.550.000</t>
  </si>
  <si>
    <t>445-2024-CPS-AG (120662)</t>
  </si>
  <si>
    <t>https://community.secop.gov.co/Public/Tendering/ContractDetailView/Index?UniqueIdentifier=CO1.PCCNTR.7015625</t>
  </si>
  <si>
    <t>446-2024-CPS-P(119207)</t>
  </si>
  <si>
    <t>https://community.secop.gov.co/Public/Tendering/ContractDetailView/Index?UniqueIdentifier=CO1.PCCNTR.7025838</t>
  </si>
  <si>
    <t>$ 6.840.000</t>
  </si>
  <si>
    <t>$ 2.160.000</t>
  </si>
  <si>
    <t>447-2024 CPS-P (120592)</t>
  </si>
  <si>
    <t>YURLEY MEDINA GARCÍA</t>
  </si>
  <si>
    <t>PRESTAR SERVICIOS PROFESIONALES EN EL</t>
  </si>
  <si>
    <t>$ 22.344.000</t>
  </si>
  <si>
    <t>https://community.secop.gov.co/Public/Tendering/ContractDetailView/Index?UniqueIdentifier=CO1.PCCNTR.7047251</t>
  </si>
  <si>
    <t>$ 13.654.667</t>
  </si>
  <si>
    <t>448-2024-CPS-P (120592)</t>
  </si>
  <si>
    <t>https://community.secop.gov.co/Public/Tendering/ContractDetailView/Index?UniqueIdentifier=CO1.PCCNTR.7047356</t>
  </si>
  <si>
    <t>$ 13.406.400</t>
  </si>
  <si>
    <t>449-2024-CPS-P (120592)</t>
  </si>
  <si>
    <t>https://community.secop.gov.co/Public/Tendering/ContractDetailView/Index?UniqueIdentifier=CO1.PCCNTR.7047367</t>
  </si>
  <si>
    <t>$ 12.661.600</t>
  </si>
  <si>
    <t>450-2024 CPS (120640)</t>
  </si>
  <si>
    <t>PROGYECT S.A.S</t>
  </si>
  <si>
    <t>PRESTAR EL SERVICIO PARA EL DESARROLLO DE LA CONMEMORACIÓN DEL DÍA INTERNACIONAL DE LA NO VIOLENCIA CONTRA LAS MUJERES Y EL DÍA CONTRA EL FEMINICIDIO EN LA LOCALIDAD DE BARRIOS UNIDOS</t>
  </si>
  <si>
    <t>$ 28.365.567</t>
  </si>
  <si>
    <t>https://community.secop.gov.co/Public/Tendering/ContractDetailView/Index?UniqueIdentifier=CO1.PCCNTR.7043304</t>
  </si>
  <si>
    <t>451-2024-CPS-P (120782)</t>
  </si>
  <si>
    <t>PRESTAR SUS SERVICIOS PROFESIONALES PARA EL ACOMPAÑAMIENTO Y APOYO EN LAS ACCIONES PRECONTRACTUALES, CONTRACTUALES Y</t>
  </si>
  <si>
    <t>https://community.secop.gov.co/Public/Tendering/ContractDetailView/Index?UniqueIdentifier=CO1.PCCNTR.7050739</t>
  </si>
  <si>
    <t>452-2024-CPS-P (120593)</t>
  </si>
  <si>
    <t>PRESTAR SERVICIOS PROFESIONALES AL ÁREADEGESTIÓNDELDESARROLLOADMINISTRATIVA Y FINANCIERA,ENLAESTRUCTURACIONY/OREVISIONDE LOS PROCESOS RELACIONADOS CON LA ADQUISICIÓN DE BIENES Y SERVICIOS Y ATENDER LOS ASUNTOS JURÍDICOS REQUERIDOS EN EL DESARROLLO DE LA GESTIÓN CONTRACTUAL DEL FDLBU, DE CONFORMIDAD CON LA NORMATIVIDAD VIGENTE</t>
  </si>
  <si>
    <t>https://community.secop.gov.co/Public/Tendering/ContractDetailView/Index?UniqueIdentifier=CO1.PCCNTR.7051322</t>
  </si>
  <si>
    <t>453-2024-CPS-P (120593)</t>
  </si>
  <si>
    <t>https://community.secop.gov.co/Public/Tendering/ContractDetailView/Index?UniqueIdentifier=CO1.PCCNTR.7051330</t>
  </si>
  <si>
    <t>454-2024-CPS-P (120593)</t>
  </si>
  <si>
    <t>FABER STEVEN VACA MARTÍNEZ</t>
  </si>
  <si>
    <t>https://community.secop.gov.co/Public/Tendering/ContractDetailView/Index?UniqueIdentifier=CO1.PCCNTR.7050962</t>
  </si>
  <si>
    <t>455-2024-CPS-P (120593)</t>
  </si>
  <si>
    <t>JOSÉ LUIS MENDIETA PAREDES</t>
  </si>
  <si>
    <t>https://community.secop.gov.co/Public/Tendering/ContractDetailView/Index?UniqueIdentifier=CO1.PCCNTR.7056336</t>
  </si>
  <si>
    <t>456-2024-CPS-P (120724)</t>
  </si>
  <si>
    <t>https://community.secop.gov.co/Public/Tendering/ContractDetailView/Index?UniqueIdentifier=CO1.PCCNTR.7056287</t>
  </si>
  <si>
    <t>457-2024-CPS-AG (120892)</t>
  </si>
  <si>
    <t>PRESTAR LOS SERVICIOS DE GESTOR CULTURAL DE CONVIVENCIA PARA EL FONDO DE DESARROLLO LOCAL DE BARRIOS UNIDOS, APOYANDO LA EJECUCIÓN DE ACTIVIDADES OPERATIVAS Y LOGÍSTICAS PARA LA PROMOCIÓN DE LA CONVIVENCIA PACÍFICA, LA PREVENCIÓN DE CONFLICTOS Y EL DESARROLLO DE ACCIONES CULTURALES ENFOCADAS EN LA TRANSFORMACIÓN SOCIAL Y LA MEJORA DE LA CONVIVENCIA, CONFORME A LOS PROYECTOS Y PROGRAMAS DEL PLAN DE DESARROLLO DISTRITAL "BOGOTÁ CAMINA SEGURA 2024-2027.</t>
  </si>
  <si>
    <t>$ 6.438.700</t>
  </si>
  <si>
    <t>https://community.secop.gov.co/Public/Tendering/ContractDetailView/Index?UniqueIdentifier=CO1.PCCNTR.7062160</t>
  </si>
  <si>
    <t>$ 2.114.200</t>
  </si>
  <si>
    <t>458-2024-CPS-AG(120890)</t>
  </si>
  <si>
    <t>02-Dec-24</t>
  </si>
  <si>
    <t>$ 7.816.667</t>
  </si>
  <si>
    <t>https://community.secop.gov.co/Public/Tendering/ContractDetailView/Index?UniqueIdentifier=CO1.PCCNTR.7069819</t>
  </si>
  <si>
    <t>459-2024-CPS-AG(120892)</t>
  </si>
  <si>
    <t>ANDRÉS AMAYA LIEVANO</t>
  </si>
  <si>
    <t>https://community.secop.gov.co/Public/Tendering/ContractDetailView/Index?UniqueIdentifier=CO1.PCCNTR.7074302</t>
  </si>
  <si>
    <t>460-2024-CPS-P (118680)</t>
  </si>
  <si>
    <t>GUENDY CAROLINA OVALLE SANABRIA</t>
  </si>
  <si>
    <t>https://community.secop.gov.co/Public/Tendering/ContractDetailView/Index?UniqueIdentifier=CO1.PCCNTR.7072586</t>
  </si>
  <si>
    <t>461-2024-CPS-P(121011)</t>
  </si>
  <si>
    <t>FREDY NEIL ALZATE CARREÑO</t>
  </si>
  <si>
    <t>PRESTAR SERVICIOS PROFESIONALES PARA APOYAR JURÍDICAMENTE LA EJECUCIÓN DE LAS ACCIONES REQUERIDAS PARA LADEPURACIÓN DE LAS ACTUACIONES ADMINISTRATIVAS QUE CURSAN EN LA ALCALDÍA LOCAL</t>
  </si>
  <si>
    <t>https://community.secop.gov.co/Public/Tendering/ContractDetailView/Index?UniqueIdentifier=CO1.PCCNTR.7077777</t>
  </si>
  <si>
    <t>462-2024-CPS-AG (120892)</t>
  </si>
  <si>
    <t>https://community.secop.gov.co/Public/Tendering/ContractDetailView/Index?UniqueIdentifier=CO1.PCCNTR.7076768</t>
  </si>
  <si>
    <t>463-2024-CPS-AG (120892)</t>
  </si>
  <si>
    <t>JORGE ALEJANDRO NOVA GARCÍA</t>
  </si>
  <si>
    <t>https://community.secop.gov.co/Public/Tendering/ContractDetailView/Index?UniqueIdentifier=CO1.PCCNTR.7077601</t>
  </si>
  <si>
    <t>464-2024-CPS-P (121013)</t>
  </si>
  <si>
    <t>05-Dec-24</t>
  </si>
  <si>
    <t>https://community.secop.gov.co/Public/Tendering/ContractDetailView/Index?UniqueIdentifier=CO1.PCCNTR.7078282</t>
  </si>
  <si>
    <t>$ 4.033.333</t>
  </si>
  <si>
    <t>465-2024-CPS-P(120592)</t>
  </si>
  <si>
    <t>https://community.secop.gov.co/Public/Tendering/ContractDetailView/Index?UniqueIdentifier=CO1.PCCNTR.7084999</t>
  </si>
  <si>
    <t>$ 14.399.467</t>
  </si>
  <si>
    <t>466-2024 CPS (120551)</t>
  </si>
  <si>
    <t>DREAMS EVENT PLANNING SERVICES SAS</t>
  </si>
  <si>
    <t>06-Dec-24</t>
  </si>
  <si>
    <t>PRESTAR LOS SERVICIOS ADMINISTRATIVOS, OPERATIVOS, TÉCNICOS Y LOGÍSTICOS PARA LA REALIZACIÓN DE EVENTOS PARA EL DESARROLLO SOCIAL DE LOS HABITANTES DE LA LOCALIDAD DE BARRIOS UNIDOS</t>
  </si>
  <si>
    <t>$ 487.000.000</t>
  </si>
  <si>
    <t>https://community.secop.gov.co/Public/Tendering/ContractDetailView/Index?UniqueIdentifier=CO1.PCCNTR.7084672</t>
  </si>
  <si>
    <t>$ 123.000.000</t>
  </si>
  <si>
    <t>$ 1.401.330</t>
  </si>
  <si>
    <t>467-2024-CPS-P (121032)</t>
  </si>
  <si>
    <t>$ 11.836.667</t>
  </si>
  <si>
    <t>https://community.secop.gov.co/Public/Tendering/ContractDetailView/Index?UniqueIdentifier=CO1.PCCNTR.7093770</t>
  </si>
  <si>
    <t>$ 7.243.334</t>
  </si>
  <si>
    <t>468-2024 CPS (120659)</t>
  </si>
  <si>
    <t>14-Dec-24</t>
  </si>
  <si>
    <t>PRESTACIÓN DE SERVICIOS DE VIGILANCIA Y SEGURIDAD PRIVADA, MEDIANTE LA GUARDA, CUSTODIA Y PROTECCIÓN DE USUARIOS/AS, FUNCIONARIOS/AS Y PERSONAS EN GENERAL, UTILIZANDO ARMAS Y/O SIN ARMAS, ASÍ COMO MEDIOS TECNOLÓGICOS. ESTO INCLUYE LA IMPLEMENTACIÓN DE CONTROLES DE INGRESO Y SALIDA EN LAS INSTALACIONES DE LA ENTIDAD, GARANTIZANDO LA PROTECCIÓN DE LOS BIENES MUEBLES E INMUEBLES DONDE SE DESARROLLE LA MISIONALIDAD DE LA ENTIDAD O QUE LLEGUEN A SER PROPIEDAD DEL FONDO DE DESARROLLO LOCAL DE BARRIOS</t>
  </si>
  <si>
    <t>$ 278.127.346</t>
  </si>
  <si>
    <t>https://community.secop.gov.co/Public/Tendering/ContractDetailView/Index?UniqueIdentifier=CO1.PCCNTR.7084109</t>
  </si>
  <si>
    <t>$ 167.306.354</t>
  </si>
  <si>
    <t>$ 30.671.448</t>
  </si>
  <si>
    <t>469-2024-CPS-AG(120892)</t>
  </si>
  <si>
    <t>09-Dec-24</t>
  </si>
  <si>
    <t>https://community.secop.gov.co/Public/Tendering/ContractDetailView/Index?UniqueIdentifier=CO1.PCCNTR.7102933</t>
  </si>
  <si>
    <t>470-2024-CPS-AG(120892)</t>
  </si>
  <si>
    <t>$ 6.486.750</t>
  </si>
  <si>
    <t>https://community.secop.gov.co/Public/Tendering/ContractDetailView/Index?UniqueIdentifier=CO1.PCCNTR.7102908</t>
  </si>
  <si>
    <t>$ 2.162.250</t>
  </si>
  <si>
    <t>$ 48.050</t>
  </si>
  <si>
    <t>471-2024-CPS-AG (121368)</t>
  </si>
  <si>
    <t>PRESTAR SERVICIOS DE APOYO ASISTENCIAL PARA EL ACOMPAÑAMIENTO A LA CIUDADANÍA, SOPORTE LOGÍSTICO Y DIFUSIÓN DE LAS ACTIVIDADES PROGRAMADAS DE ESPACIO PÚBLICO EN EL MARCO DEL PROYECTO ACUERDOS EN COMUNIDAD EN EL MARCO DEL PLAN DE DESARROLLO LOCAL.</t>
  </si>
  <si>
    <t>https://community.secop.gov.co/Public/Tendering/ContractDetailView/Index?UniqueIdentifier=CO1.PCCNTR.7109721</t>
  </si>
  <si>
    <t>$ 1.441.500</t>
  </si>
  <si>
    <t>472-2024-CPS-AG (120905)</t>
  </si>
  <si>
    <t>BELTSY PATRICIA SUÁREZ REY</t>
  </si>
  <si>
    <t>https://community.secop.gov.co/Public/Tendering/ContractDetailView/Index?UniqueIdentifier=CO1.PCCNTR.7103001</t>
  </si>
  <si>
    <t>473-2024-CPS-AG (120905)</t>
  </si>
  <si>
    <t>DIANA ALEXANDRA AGUILAR CAMACHO</t>
  </si>
  <si>
    <t>https://community.secop.gov.co/Public/Tendering/ContractDetailView/Index?UniqueIdentifier=CO1.PCCNTR.7107777</t>
  </si>
  <si>
    <t>474-2024-CPS-AG (120905)</t>
  </si>
  <si>
    <t>ROBERTO HERNANDEZ CHAPARRO</t>
  </si>
  <si>
    <t>https://community.secop.gov.co/Public/Tendering/ContractDetailView/Index?UniqueIdentifier=CO1.PCCNTR.7108335</t>
  </si>
  <si>
    <t>475-2024-CPS-P (121390)</t>
  </si>
  <si>
    <t>JOSÉ LUIS MEJÍA ROJAS</t>
  </si>
  <si>
    <t>11-Dec-24</t>
  </si>
  <si>
    <t>PRESTAR LOS SERVICIOS PROFESIONALES AL ÁREA DE GESTIÓN POLICIVA PARA VERIFICAR EL CUMPLIMIENTO DE LAS ÓRDENES EMANADAS POR LA ALCALDESA LOCAL Y POR LAS DIFERENTES AUTORIDADES EN RELACIÓN CON LA INSPECCIÓN VIGILANCIA, CONTROL, RECUPERACIÓN Y MANTENIMIENTO DE LAS ÁREAS RECUPERADAS VÍA ADMINISTRATIVA O DECLARADAS ZONAS DE SEGURIDAD, ELABORANDO LOS ACTOS ADMINISTRATIVOS Y POLICIVOS PARA GARANTIZAR EL DEBIDO PROCESO FRENTE A TODO EL COMPONENTE DE ESPACIO PÚBLICO DE LA LOCALIDAD, QUÉ PERMITA SU RECUPERACION</t>
  </si>
  <si>
    <t>$ 5.400.000</t>
  </si>
  <si>
    <t>https://community.secop.gov.co/Public/Tendering/ContractDetailView/Index?UniqueIdentifier=CO1.PCCNTR.7108331</t>
  </si>
  <si>
    <t>476-2024-CPS-P (121390)</t>
  </si>
  <si>
    <t>GINNA ALEJANDRA MANRRIQUE SILVA</t>
  </si>
  <si>
    <t>10-Dec-24</t>
  </si>
  <si>
    <t>PRESTAR LOS SERVICIOS PROFESIONALES AL ÁREA DE GESTIÓN POLICIVA PARA VERIFICAR EL CUMPLIMIENTO DE LAS ÓRDENES EMANADAS POR LA ALCALDESA LOCAL Y POR LAS DIFERENTES AUTORIDADES EN RELACIÓN CON LA INSPECCIÓN VIGILANCIA, CONTROL, RECUPERACIÓN Y MANTENIMIENTO DE LAS ÁREAS RECUPERADAS VÍA ADMINISTRATIVA O DECLARADAS ZONAS DE SEGURIDAD, ELABORANDO LOS ACTOS ADMINISTRATIVOS Y POLICIVOS PARA GARANTIZAR EL DEBIDO PROCESO FRENTE A TODO EL COMPONENTE DE ESPACIO PÚBLICO DE LA LOCALIDAD, QUÉ PERMITA SU RECUPERACION INTEGRAL POR LA VÍA POLICIVA Y/O ADMINISTRATIVA.</t>
  </si>
  <si>
    <t>https://community.secop.gov.co/Public/Tendering/ContractDetailView/Index?UniqueIdentifier=CO1.PCCNTR.7112995</t>
  </si>
  <si>
    <t>477-2024-CPS-P (121361)</t>
  </si>
  <si>
    <t>MARÍA DEL PILAR CHIQUITO TORRES</t>
  </si>
  <si>
    <t>https://community.secop.gov.co/Public/Tendering/ContractDetailView/Index?UniqueIdentifier=CO1.PCCNTR.7116980</t>
  </si>
  <si>
    <t>478-2024-CPS-AG (121364)</t>
  </si>
  <si>
    <t>SAMUEL STEVEN CABALLERO GÓMEZ</t>
  </si>
  <si>
    <t>PRESTAR LOS SERVICIOS DE APOYO A LA GESTIÓN PARA EL ACOMPAÑAMIENTO A LA CIUDADANÍA, SOPORTE LOGÍSTICO Y DIFUSIÓN DE LAS ACTIVIDADES PROGRAMADAS DE ESPACIO PUBLICO EN EL MARCO DEL PROYECTO ACUERDOS EN COMUNIDAD EN EL MARCO DEL PLAN DE DESARROLLO LOCAL</t>
  </si>
  <si>
    <t>https://community.secop.gov.co/Public/Tendering/ContractDetailView/Index?UniqueIdentifier=CO1.PCCNTR.7119983</t>
  </si>
  <si>
    <t>479-2024-CPS-P(121830)</t>
  </si>
  <si>
    <t>ROBERT HERNANDO VALENCIA CONTO</t>
  </si>
  <si>
    <t>PRESTAR SERVICIOS PROFESIONALES AL FONDO DE DESARROLLO LOCAL DE BARRIOS UNIDOS, BRINDANDO APOYO, ACOMPAÑAMIENTO Y ASISTENCIA TECNICA, A LAS ESTRATEGIAS QUE FORTALEZCAN UNA MAYOR PARTICIPACIÓN CIUDADANA Y CONTRIBUYAN AL CUMPLIMIENTO DE METAS RELACIONADAS AL PLAN DE DESARROLLO LOCAL</t>
  </si>
  <si>
    <t>https://community.secop.gov.co/Public/Tendering/ContractDetailView/Index?UniqueIdentifier=CO1.PCCNTR.7124192</t>
  </si>
  <si>
    <t>480-2024-CPS-AG (121368)</t>
  </si>
  <si>
    <t>RICARDO ALBERTO GUZMÁN CHAPARRO</t>
  </si>
  <si>
    <t>https://community.secop.gov.co/Public/Tendering/ContractDetailView/Index?UniqueIdentifier=CO1.PCCNTR.7119852</t>
  </si>
  <si>
    <t>481-2024-CPS-AG (121364)</t>
  </si>
  <si>
    <t>EDGAR JULIAN NIÑO ARIAS</t>
  </si>
  <si>
    <t>https://community.secop.gov.co/Public/Tendering/ContractDetailView/Index?UniqueIdentifier=CO1.PCCNTR.7126911</t>
  </si>
  <si>
    <t>482-2024-CPS-AG (121364)</t>
  </si>
  <si>
    <t>NÉSTOR JAVIER MORALES LADINO</t>
  </si>
  <si>
    <t>https://community.secop.gov.co/Public/Tendering/ContractDetailView/Index?UniqueIdentifier=CO1.PCCNTR.7126621</t>
  </si>
  <si>
    <t>483-2024-CPS-AG (121368)</t>
  </si>
  <si>
    <t>https://community.secop.gov.co/Public/Tendering/ContractDetailView/Index?UniqueIdentifier=CO1.PCCNTR.7126827</t>
  </si>
  <si>
    <t>484-2024-CPS-P(121830)</t>
  </si>
  <si>
    <t>WILLIAN AMAURY CÓRDOBA ROVIRA</t>
  </si>
  <si>
    <t>https://community.secop.gov.co/Public/Tendering/ContractDetailView/Index?UniqueIdentifier=CO1.PCCNTR.7133488</t>
  </si>
  <si>
    <t>485-2024 SU (121712)</t>
  </si>
  <si>
    <t>EVENTOS Y PRODUCCIONES SALOMÓN SAS</t>
  </si>
  <si>
    <t>17-Dec-24</t>
  </si>
  <si>
    <t>SUMINISTRAR A MONTO AGOTABLE LOS BIENES Y SERVICIOS NECESARIOS PARA EL RECONOCIMIENTO (CONDECORATIVO Y CONMEMORATIVO) DEL PERSONAL DE LA POLICÍA NACIONAL DE LA LOCALIDAD DE BARRIOS UNIDOS</t>
  </si>
  <si>
    <t>https://community.secop.gov.co/Public/Tendering/ContractDetailView/Index?UniqueIdentifier=CO1.PCCNTR.7138344</t>
  </si>
  <si>
    <t>$ 80.000</t>
  </si>
  <si>
    <t>486-2024 -CPS-P (121013)</t>
  </si>
  <si>
    <t>07-Jan-25</t>
  </si>
  <si>
    <t>https://community.secop.gov.co/Public/Tendering/ContractDetailView/Index?UniqueIdentifier=CO1.PCCNTR.7141793</t>
  </si>
  <si>
    <t>487-2024-CPS-P (121361)</t>
  </si>
  <si>
    <t>YULY ANDREA ARBOLEDA MUÑOZ</t>
  </si>
  <si>
    <t>23-Jan-25</t>
  </si>
  <si>
    <t>https://community.secop.gov.co/Public/Tendering/ContractDetailView/Index?UniqueIdentifier=CO1.PCCNTR.7147387</t>
  </si>
  <si>
    <t>488-2024-CPS-P (121361)</t>
  </si>
  <si>
    <t>DIEGO FERNANDO ORTIZ ROZO</t>
  </si>
  <si>
    <t>https://community.secop.gov.co/Public/Tendering/ContractDetailView/Index?UniqueIdentifier=CO1.PCCNTR.7147752</t>
  </si>
  <si>
    <t>489-2024-CPS-P (121361)</t>
  </si>
  <si>
    <t>JENNIFER ADRIANAA TUNJANO BAUTISTA</t>
  </si>
  <si>
    <t>https://community.secop.gov.co/Public/Tendering/ContractDetailView/Index?UniqueIdentifier=CO1.PCCNTR.7147721</t>
  </si>
  <si>
    <t>490-2024 CPS (120565)</t>
  </si>
  <si>
    <t>PRESTAR LOS SERVICIOS PARA EL DESARROLLO DE LAS ACTIVIDADES NECESARIAS QUE PERMITAN EL FORTALECIMIENTO, CONSTRUCCIÓN DE CIUDADANÍA Y DESARROLLO DE CAPACIDADES, EL EJERCICIO DE LA DEFENSA DE LOS DERECHOS DE LAS MUJERES, LA PREVENCIÓN DEL FEMINICIDIO, EL CUIDADO A CUIDADORAS, LA PROMOCIÓN DEL BUEN TRATO Y LA PREVENCIÓN DE TODO TIPO DE VIOLENCIAS EN LA LOCALIDAD DE BARRIOS UNIDOS EN EL MARCO DE LOS PROYECTOS DE INVERSION DEL PLAN DE DESARROLLO LOCAL</t>
  </si>
  <si>
    <t>LICITACIÓN PUBLICA</t>
  </si>
  <si>
    <t>$ 757.157.476</t>
  </si>
  <si>
    <t>https://community.secop.gov.co/Public/Tendering/ContractDetailView/Index?UniqueIdentifier=CO1.PCCNTR.7143624</t>
  </si>
  <si>
    <t>$ 32.328.715</t>
  </si>
  <si>
    <t>491-2024 COP (120329)</t>
  </si>
  <si>
    <t>CONSORCIO BYR SG BU 001</t>
  </si>
  <si>
    <t>CONTRATAR POR EL SISTEMA DE PRECIOS UNITARIOS FIJOS Y A MONTO AGOTABLE PARA LA CONSERVACIÓN DE LA MALLA VIAL LOCAL E INTERMEDIA Y PUENTES SOBRE CUERPOS DE AGUA DE LA LOCALIDAD DE BARRIOS UNIDOS DE LA CIUDAD DE BOGOTÁ D.C.</t>
  </si>
  <si>
    <t>$ 4.278.022.774</t>
  </si>
  <si>
    <t>https://community.secop.gov.co/Public/Tendering/ContractDetailView/Index?UniqueIdentifier=CO1.PCCNTR.7147874</t>
  </si>
  <si>
    <t>492-2024 CPS (120142)</t>
  </si>
  <si>
    <t>DIRECCION Y GESTION DE PROYECTOS SAS</t>
  </si>
  <si>
    <t>PRESTAR LOS SERVICIOS OPERATIVOS Y TÉCNICOS PARA LA ORGANIZACIÓN Y DESARROLLO DE LAS ACTIVIDADES RECREODEPORTIVAS DE LA LOCALIDAD DE BARRIOS UNIDOS, EN EL MARCO DEL PROYECTO 2044 "DEPORTE Y RECREACIÓN PARA EL DESARROLLO SOCIAL</t>
  </si>
  <si>
    <t>$ 370.767.621</t>
  </si>
  <si>
    <t>https://community.secop.gov.co/Public/Tendering/ContractDetailView/Index?UniqueIdentifier=CO1.PCCNTR.7139854</t>
  </si>
  <si>
    <t>$ 225.727.420</t>
  </si>
  <si>
    <t>493-2024-CPS-P(121836)</t>
  </si>
  <si>
    <t>CAROLAINE JISETH ARDILA VILLARRAGA</t>
  </si>
  <si>
    <t>PRESTAR SERVICIOS PROFESIONALES AL FONDO DE DESARROLLO LOCAL DE BARRIOS UNIDOS, APOYANDO LA PLANEACIÓN, ARTICULACIÓN Y SEGUIMIENTO DE LA LÍNEA DEL SISTEMA LOCAL DE CUIDADO, EN LO RELACIONADO CON EL PROCESO DE DISPOSITIVOS DE ASISTENCIA PERSONAL - AYUDAS TÉCNICAS, Y LA CONSOLIDACION DE LAS ESTRATEGIAS DE TERRITORIALIZACIÓN Y TRANSVERSALIZACIÓN EN EL MARCO DEL PLAN DE DESARROLLO LOCAL.</t>
  </si>
  <si>
    <t>https://community.secop.gov.co/Public/Tendering/ContractDetailView/Index?UniqueIdentifier=CO1.PCCNTR.7152307</t>
  </si>
  <si>
    <t>494-2024-CPS-P (121618)</t>
  </si>
  <si>
    <t>$ 6.666.667</t>
  </si>
  <si>
    <t>https://community.secop.gov.co/Public/Tendering/ContractDetailView/Index?UniqueIdentifier=CO1.PCCNTR.7156355</t>
  </si>
  <si>
    <t>495-2024 COP (120337)</t>
  </si>
  <si>
    <t>CONSORCIO PARQUES INTRUCONCEPTOS</t>
  </si>
  <si>
    <t>REALIZAR EL MANTENIMIENTO Y/O ADECUACIÓN Y/O REHABILITACIÓN DE LA INFRAESTRUCTURA FÍSICA, ASÍ COMO EL SUMINISTRO E INSTALACIÓN DE MOBILIARIO URBANO A LOS PARQUES VECINALES Y DE BOLSILLO DE LA LOCALIDAD DE BARRIOS UNIDOS POR PRECIOS UNITARIOS FIJOS Y A MONTO AGOTABLE QUE CONFORMAN EL SISTEMA DISTRITAL DE PARQUES</t>
  </si>
  <si>
    <t>$ 2.429.938.264</t>
  </si>
  <si>
    <t>https://community.secop.gov.co/Public/Tendering/ContractDetailView/Index?UniqueIdentifier=CO1.PCCNTR.7157151</t>
  </si>
  <si>
    <t>$ 124.046.553</t>
  </si>
  <si>
    <t>496-2024 CPS (120805)</t>
  </si>
  <si>
    <t>FUNDACION SOCIAL VIVE COLOMBIA – FUNVIVE 2.0</t>
  </si>
  <si>
    <t>CONTRATAR LA PRESTACIÓN DE SERVICIOS PARA LA IMPLEMENTACIÓN DE ACCIONES DE PROMOCIÓN Y PREVENCIÓN EN SALUD A TRAVÉS DE ACTIVIDADES COMPLEMENTARIAS Y ALTERNATIVAS EN LA LOCALIDAD DE BARRIOS UNIDOS PARA LA VIGENCIA 2024</t>
  </si>
  <si>
    <t>$ 1.207.000.000</t>
  </si>
  <si>
    <t>https://community.secop.gov.co/Public/Tendering/ContractDetailView/Index?UniqueIdentifier=CO1.PCCNTR.7149509</t>
  </si>
  <si>
    <t>$ 189.208.293</t>
  </si>
  <si>
    <t>498-2024-CPS- AG (121364)</t>
  </si>
  <si>
    <t>JHON ALEXANDER DURAN ACERO</t>
  </si>
  <si>
    <t>https://community.secop.gov.co/Public/Tendering/ContractDetailView/Index?UniqueIdentifier=CO1.PCCNTR.7163143</t>
  </si>
  <si>
    <t>499-2024 CIN (121105)</t>
  </si>
  <si>
    <t>CONSORCIO PARQUES PROTEV</t>
  </si>
  <si>
    <t>REALIZAR LA INTERVENTORÍA TÉCNICA, ADMINISTRATIVA, LEGAL, FINANCIERA, CONTABLE, Y AMBIENTAL PARA EL CONTRATO DERIVADO DEL PROCESO DE LICITACIÓN DE OBRA PUBLICA FDLBU-LP-003-2024(120337) PARA EL MANTENIMIENTO DE PARQUES</t>
  </si>
  <si>
    <t>CONTRATO DE INTERVENTORIA</t>
  </si>
  <si>
    <t>CONCURSO DE MERITOS</t>
  </si>
  <si>
    <t>$ 282.571.807</t>
  </si>
  <si>
    <t>https://community.secop.gov.co/Public/Tendering/ContractDetailView/Index?UniqueIdentifier=CO1.PCCNTR.7156376</t>
  </si>
  <si>
    <t>$ 22.062.385</t>
  </si>
  <si>
    <t>500-2024 CPS (121494)</t>
  </si>
  <si>
    <t>PRESTAR SERVICIOS PARA LA PROMOCIÓN Y CAPACITACIÓN EN AGRICULTURA URBANA, ASÍ COMO LA IMPLEMENTACIÓN DE PROCEDAS EN LA LOCALIDAD DE BARRIOS UNIDOS</t>
  </si>
  <si>
    <t>$ 358.893.400</t>
  </si>
  <si>
    <t>https://community.secop.gov.co/Public/Tendering/ContractDetailView/Index?UniqueIdentifier=CO1.PCCNTR.7169522</t>
  </si>
  <si>
    <t>$ 71.076.069</t>
  </si>
  <si>
    <t>501-2024 CCV (121408)</t>
  </si>
  <si>
    <t>ADQUISICIÓN DE VEHÍCULOS - TIPO PANEL Y MOTOCICLETAS PARA EL SERVICIO DE VIGILANCIA, CON EL PROPÓSITO DE FORTALECER LAS ACCIONES DE SEGURIDAD DE LA POLICÍA EN LA LOCALIDAD DE BARRIOS UNIDOS. LOTE 1: Adquisición de vehículos tipo Panel</t>
  </si>
  <si>
    <t>$ 344.592.500</t>
  </si>
  <si>
    <t>https://community.secop.gov.co/Public/Tendering/ContractDetailView/Index?UniqueIdentifier=CO1.PCCNTR.7162449</t>
  </si>
  <si>
    <t>502-2024 CCV (121408)</t>
  </si>
  <si>
    <t>MOTORRAD</t>
  </si>
  <si>
    <t>SUSPENDIDO</t>
  </si>
  <si>
    <t>ADQUISICIÓN DE VEHÍCULOS - TIPO PANEL Y MOTOCICLETAS PARA EL SERVICIO DE VIGILANCIA, CON EL PROPÓSITO DE FORTALECER LAS ACCIONES DE SEGURIDAD DE LA POLICÍA EN LA LOCALIDAD DE BARRIOS UNIDOS. LOTE 2: MOTOCICLETAS</t>
  </si>
  <si>
    <t>$ 154.500.000</t>
  </si>
  <si>
    <t>https://community.secop.gov.co/Public/Tendering/ContractDetailView/Index?UniqueIdentifier=CO1.PCCNTR.7162453</t>
  </si>
  <si>
    <t>503-2024 CONS (121627)</t>
  </si>
  <si>
    <t>KRIBA INGENIEROS LTDA</t>
  </si>
  <si>
    <t>PRESTAR LOS SERVICIOS PROFESIONALES ESPECIALIZADOS PARA LA ELABORACIÓN DE LOS ESTUDIOS TÉCNICOS Y DISEÑOS DE REFORZAMIENTO ESTRUCTURAL, MODIFICACIÓN, ADECUACIÓN NORMATIVA, ASÍ COMO PARA REALIZAR EL TRAMITE Y OBTENCIÓN LA LICENCIA DE CONSTRUCCIÓN EN LA MODALIDAD DE RECONOCIMIENTO, REFORZAMIENTO ESTRUCTURAL PARA EL INMUEBLE UBICADO EN LA CALLE 74 A Nº 63 - 04, SEDE PRINCIPAL DE LA ALCALDÍA LOCAL DE BARRIOS UNIDOS</t>
  </si>
  <si>
    <t>CONSULTORIA</t>
  </si>
  <si>
    <t>$ 694.529.560</t>
  </si>
  <si>
    <t>https://community.secop.gov.co/Public/Tendering/ContractDetailView/Index?UniqueIdentifier=CO1.PCCNTR.7163313</t>
  </si>
  <si>
    <t>$ 207.085.359</t>
  </si>
  <si>
    <t>504-2024 CSU (121899)</t>
  </si>
  <si>
    <t>ONNIX PRODUCCIONES SAS</t>
  </si>
  <si>
    <t>CONTRATAR EL SUMINISTRO DE COMIDAS Y SERVICIO A LA MESA PARA ABASTECER LOS CATERING DE LOS DIFERENTES EVENTOS INSTITUCIONALES Y ENCUENTROS COMUNITARIOS DE LA ALCALDÍA LOCAL DE BARRIOS UNIDOS.</t>
  </si>
  <si>
    <t>$ 500.000.000</t>
  </si>
  <si>
    <t>https://community.secop.gov.co/Public/Tendering/ContractDetailView/Index?UniqueIdentifier=CO1.PCCNTR.7169408</t>
  </si>
  <si>
    <t>$ 386.669.940</t>
  </si>
  <si>
    <t>505-2024 CSU (121402)</t>
  </si>
  <si>
    <t>EUROAMERICA DISTRIBUCIONES SAS</t>
  </si>
  <si>
    <t>ADQUISICIÓN, CONFIGURACIÓN, INSTALACIÓN Y PUESTA EN FUNCIONAMIENTO DE ELEMENTOS Y MATERIAL DE DOTACIÓN DE CARÁCTER PEDAGÓGICO Y LITERARIO PARA EL FORTALECIMIENTO DE LOS SERVICIOS QUE PRESTA LA SECRETARÍA DE INTEGRACIÓN SOCIAL A TRAVÉS DE JARDINES INFANTILES DE LA LOCALIDAD DE BARRIOS UNIDOS.</t>
  </si>
  <si>
    <t>$ 60.541.200</t>
  </si>
  <si>
    <t>https://community.secop.gov.co/Public/Tendering/ContractDetailView/Index?UniqueIdentifier=CO1.PCCNTR.7168773</t>
  </si>
  <si>
    <t>$ 121.974</t>
  </si>
  <si>
    <t>506-2024 CSU (121402)</t>
  </si>
  <si>
    <t>SECURITY VIDEO EQUIPMENT S.A.S.</t>
  </si>
  <si>
    <t>ADQUISICIÓN, CONFIGURACIÓN, INSTALACIÓN Y PUESTA EN FUNCIONAMIENTO DE ELEMENTOS Y MATERIAL DE DOTACIÓN DE CARÁCTER PEDAGÓGICO Y LITERARIO PARA EL FORTALECIMIENTO DE LOS SERVICIOS QUE PRESTA LA SECRETARÍA DE INTEGRACIÓN SOCIAL A TRAVÉS</t>
  </si>
  <si>
    <t>$ 386.654.800</t>
  </si>
  <si>
    <t>https://community.secop.gov.co/Public/Tendering/ContractDetailView/Index?UniqueIdentifier=CO1.PCCNTR.7168774</t>
  </si>
  <si>
    <t>$ 586.938</t>
  </si>
  <si>
    <t>507-2024 CCV (121900)</t>
  </si>
  <si>
    <t>OFIBOD SAS</t>
  </si>
  <si>
    <t>ADQUIRIR ELEMENTOS DE LOGÍSTICA PARA EL FORTALECIMIENTO INSTITUCIONAL DE LA LOCALIDAD DE BARRIOS UNIDOS.</t>
  </si>
  <si>
    <t>$ 150.000.000</t>
  </si>
  <si>
    <t>https://community.secop.gov.co/Public/Tendering/ContractDetailView/Index?UniqueIdentifier=CO1.PCCNTR.7167239</t>
  </si>
  <si>
    <t>$ 32.000</t>
  </si>
  <si>
    <t>508-2024 CIN (121672).</t>
  </si>
  <si>
    <t>IA INGENIERIA Y ARQUITECTURA DE COLOMBIA SAS</t>
  </si>
  <si>
    <t>REALIZAR LA INTERVENTORÍA TÉCNICA, ADMINISTRATIVA, LEGAL, FINANCIERA, CONTABLE Y AMBIENTAL PARA EL CONTRATO DERIVADO DEL PROCESO DE SELECCIÓN DE LA CONSULTORÍA A LA QUE SE ENCOMENDÓ LA ELABORACIÓN DE LOS ESTUDIOS TÉCNICOS Y DISEÑOS DE REFORZAMIENTO ESTRUCTURAL, MODIFICACIÓN, ADECUACIÓN NORMATIVA, ASÍ COMO PARA REALIZAR EL TRAMITE Y OBTENCIÓN LA LICENCIA DE CONSTRUCCIÓN EN LA MODALIDAD DE REFORZAMIENTO ESTRUCTURAL PARA EL INMUEBLE UBICADO EN LA CALLE 74 A N 63 - 04, SEDE PRINCIPAL DE LA ALCALDÍA</t>
  </si>
  <si>
    <t>$ 251.294.719</t>
  </si>
  <si>
    <t>https://community.secop.gov.co/Public/Tendering/ContractDetailView/Index?UniqueIdentifier=CO1.PCCNTR.7163428</t>
  </si>
  <si>
    <t>$ 57.350.406</t>
  </si>
  <si>
    <t>509-2024-CPS-AG (121607)</t>
  </si>
  <si>
    <t>LEONARD YESID GARCIA ROJAS</t>
  </si>
  <si>
    <t>$ 7.600.000</t>
  </si>
  <si>
    <t>https://community.secop.gov.co/Public/Tendering/ContractDetailView/Index?UniqueIdentifier=CO1.PCCNTR.7175136</t>
  </si>
  <si>
    <t>510-2024 CINT (120758)</t>
  </si>
  <si>
    <t>CONSORCIO MM 2024</t>
  </si>
  <si>
    <t>INTERVENTORÍA TÉCNICA, ADMINISTRATIVA, FINANCIERA, CONTABLE, LEGAL, AMBIENTAL Y DE SEGURIDAD Y SALUD EN EL TRABAJO, AL CONTRATO DE OBRA RESULTANTE DEL PROCESO LICITATORIO CUYO OBJETO ES: "CONTRATAR POR EL SISTEMA DE PRECIOS UNITARIOS FIJOS Y A MONTO AGOTABLE PARA EL CONSERVACIÓN DE LA MALLA VIAL LOCAL E INTERMEDIA Y PUENTES SOBRE CUERPOS DE AGUA DE LA LOCALIDAD DE BARRIOS UNIDOS DE LA CIUDAD DE BOGOTÁ D.C.</t>
  </si>
  <si>
    <t>$ 531.463.226</t>
  </si>
  <si>
    <t>https://community.secop.gov.co/Public/Tendering/ContractDetailView/Index?UniqueIdentifier=CO1.PCCNTR.7174033</t>
  </si>
  <si>
    <t>511-2024-CPS-P(121836)</t>
  </si>
  <si>
    <t>https://community.secop.gov.co/Public/Tendering/ContractDetailView/Index?UniqueIdentifier=CO1.PCCNTR.7175636</t>
  </si>
  <si>
    <t>512-2024-CCV (123607)</t>
  </si>
  <si>
    <t>FACOMED SAS</t>
  </si>
  <si>
    <t>21-Jan-25</t>
  </si>
  <si>
    <t>ADQUIRIR LA DOTACIÓN PARA EL RECONOCIMIENTO DE LAS Y LOS ATLETAS QUE PARTICIPARON EN LOS II JUEGOS DISTRITALES DE LA JUVENTUD Y QUE SE CONVIERTIRÁN EN EMBAJADORES DEL DEPORTE EN LA LOCALIDAD DE BARRIOS UNIDOS</t>
  </si>
  <si>
    <t>$ 27.528.000</t>
  </si>
  <si>
    <t>https://community.secop.gov.co/Public/Tendering/ContractDetailView/Index?UniqueIdentifier=CO1.PCCNTR.7173641</t>
  </si>
  <si>
    <t>$ 592.000</t>
  </si>
  <si>
    <t>514-2024-CPS-AG(121838)</t>
  </si>
  <si>
    <t>MILLER STEVEN BARRETO MUÑOZ</t>
  </si>
  <si>
    <t>PRESTAR SERVICIOS DE APOYO ASISTENCIAL AL FONDO DE DESARROLLO LOCAL DE BARRIOS UNIDOS, QUE APORTEN AL CUMPLIMIENTO DE ACCIONES PARA LA LÍNEA DE SISTEMA LOCAL DE CUIDADO, EN LO RELACIONADO CON EL PROCESO DE DISPOSITIVOS DE ASISTENCIA PERSONAL EN SALUD AYUDAS TÉCNICAS Y ATENCION A COMUNIDAD DENTRO DE LA LOCALIDAD.</t>
  </si>
  <si>
    <t>https://community.secop.gov.co/Public/Tendering/ContractDetailView/Index?UniqueIdentifier=CO1.PCCNTR.7183623</t>
  </si>
  <si>
    <t>516-2024 CA (126034)</t>
  </si>
  <si>
    <t>CAMINOS Y CONSTRUCCIONES MD SAS</t>
  </si>
  <si>
    <t>22-Jan-25</t>
  </si>
  <si>
    <t>ARRENDAMIENTO DE ESPACIO LOCATIVO PARA EL FORTALECIMIENTO INSTITUCIONAL, APORTANDO A LAS ACTIVIDADES MISIONALES QUE PERMITIRÁ UN MAYOR IMPACTO EN EL TERRITORIO Y UNA MAYOR CAPACIDAD OPERATIVA PARA CUMPLIR A CABALIDAD CON LAS METAS DEL PLAN DE DESARROLLO LOCAL DE BARRIOS UNIDOS</t>
  </si>
  <si>
    <t xml:space="preserve">CONTRATO DE ARRENDAMIENTO </t>
  </si>
  <si>
    <t>$ 279.000.000</t>
  </si>
  <si>
    <t>https://community.secop.gov.co/Public/Tendering/ContractDetailView/Index?UniqueIdentifier=CO1.PCCNTR.7184709</t>
  </si>
  <si>
    <t>$ 186.000.000</t>
  </si>
  <si>
    <t>$ 139.500.000</t>
  </si>
  <si>
    <t>517-2024-CPS-P (121844)</t>
  </si>
  <si>
    <t>PRESTAR LOS SERVICIOS PROFESIONALES A LA ALCALDÍA LOCAL DE BARRIOS UNIDOS, PARA REALIZAR EL SEGUIMIENTO, ACOMPAÑAMIENTO Y DESARROLLO DE ACTIVIDADES RELACIONADAS CON TEMAS DE SALUD DENTRO DE LA LOCALIDAD, QUE PERMITAN EL ACOMPAÑAMIENTO Y LA ENTREGA DE AYUDAS TÉCNICAS Y LA CARACTERIZACIÓN DE BENEFICIARIOS DE LOS PROGRAMAS DEFINIDOS POR EL PLAN DE DESARROLLO LOCAL</t>
  </si>
  <si>
    <t>https://community.secop.gov.co/Public/Tendering/ContractDetailView/Index?UniqueIdentifier=CO1.PCCNTR.7184855</t>
  </si>
  <si>
    <t>518-2024-CPS-AG(121838)</t>
  </si>
  <si>
    <t>$ 14.415.000</t>
  </si>
  <si>
    <t>https://community.secop.gov.co/Public/Tendering/ContractDetailView/Index?UniqueIdentifier=CO1.PCCNTR.7185981</t>
  </si>
  <si>
    <t>740-2024</t>
  </si>
  <si>
    <t>SECRETARÍA DISTRITAL DE CULTURA, RECREACIÓN Y DEPORTE Y EL INSTITUTO DISTRITAL DE LAS ARTES -IDARTES</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</si>
  <si>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</si>
  <si>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$ 1.062.722.728</t>
  </si>
  <si>
    <t>https://www.contratos.gov.co/consultas/detalleProceso.do?numConstancia=24-22-99736&amp;g-recaptcha-response=03AFcWeA6wTx5pvCt_m4U1dexvDlBwOaIVaACUFqCrFFD6Z1kT72AKCPt1C9sJ4HnKmHY39F15dptl78LI2S-Y43gV76qtMzShs5U02VPFNLgGM32d4_-QRXKE6hQURhkN9OxKJeMre5TWTbapc_Lu_Bh35ViTTxAVVylE__BKW8frY1AURLGCUh1u3NS2PoMkB50HPTQBuriF_T2Eer1s90kF_mTNlEiZbCdcw2cQJOXUAlFuGToYlcnShm6Zh4QI_rhoaPKvUmDw3F03RyS1q7eNoHGkOQFNv4z3C0fdAAtN0WnvXaXmZh8t-Qa4zsQkX7_1GwimO1guwkWxKYQg19OXqE-2aUTQT45LUhqsL17kGzCLZfsWHFkbQltQrhw0bvRa3s2HSW_tsRGEd5ob_vi1TQe2z9zJjTSW545SlNVDBQlkaOx0RbC2fLaFETt5n9evpG7sS9jU6KuIld5wWxs4FELzu6AM-sk8lcqrQSwsFZbuzL_q3c53plWd5qh-S3XrGf3byuJrcAnFkIft6r0hXWRQXHxMYfizFaP5sw5QwoOVRMDrSIvrrDz1BtLs9ef0fiKUrnHZco8aEMCqeCLKpyi2UVseiWCe7w4iDFb2xpUzNdFXP2Hr4n8mZkSB-sGaiF7fPn6XPcbQQFzhiy0iiqp45BjfFYQdxnDxtwGwUhCOG2O0f3Nv_cZvCaNIGWFMNsW4464I_8v0z7U2vT54ORJ9NpnaSfNTST6Xd8QOyNOJTkTp-i6UyGVymKe59JspWxHGMQ8vZTXY7XiTsDu7G2bicMhW4mb9lOrfZ62-tulr1me2DxU3vCIZ2o_sUqs1tGUQ-ziryBiAGcAD6M7Dlg1dUTsACwAzSSFaWhmnMGqtaqypte1_x1BVQbX_9fRFhz0y_uIR</t>
  </si>
  <si>
    <t>$ 298.519.091</t>
  </si>
  <si>
    <t>7804-2024</t>
  </si>
  <si>
    <t>SECRETARIA DE INTEGRACION SOCIAL</t>
  </si>
  <si>
    <t>AUNAR ESFUERZOS TÉCNICOS, ADMINISTRATIVOS, JURÍDICOS Y FINANCIEROS ENTRE LA SECRETARÍA DISTRITAL DE INTEGRACIÓN SOCIAL Y EL FONDO DE DESARROLLO LOCAL DE BARRIOS UNIDOS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BARRIOS UNIDOS</t>
  </si>
  <si>
    <t>$ 1.500.000.000</t>
  </si>
  <si>
    <t>https://www.secop.gov.co/CO1ContractsManagement/Tendering/SalesContractEdit/View?docUniqueIdentifier=CO1.SLCNTR.12744707</t>
  </si>
  <si>
    <t>001-2025</t>
  </si>
  <si>
    <t xml:space="preserve"> $ -     </t>
  </si>
  <si>
    <t>34 meses</t>
  </si>
  <si>
    <t xml:space="preserve">-   </t>
  </si>
  <si>
    <t>002-2025</t>
  </si>
  <si>
    <t>PRESTAR SERVICIOS PROFESIONALES AL ÁREA DE GESTIÓN DEL DESARROLLO ADMINISTRATIVA Y FINANCIERA, PARA APOYAR LA</t>
  </si>
  <si>
    <t>$ 69.192.000</t>
  </si>
  <si>
    <t>$ 23.064.000</t>
  </si>
  <si>
    <t>003-2025</t>
  </si>
  <si>
    <t>PRESTAR SERVICIOS DE APOYO ASISTENCIAL AL ÁREA DE GESTIÓN DEL DESARROLLO ADMINISTRATIVA Y FINANCIERA EN LAS ACTIVIDADES</t>
  </si>
  <si>
    <t>004-2025</t>
  </si>
  <si>
    <t xml:space="preserve">PRESTAR SERVICIOS PROFESIONALES PARA APOYAR LA GESTIÓN Y SEGUIMIENTO DE ACTIVIDADES ENFOCADAS A LA GESTIÓN AMBIENTAL EXTERNA DE LA LOCALIDAD EN EL MARCO DE LOS PROYECTOS DE INVERSIÓN PARA LA VIGENCIA 2025. </t>
  </si>
  <si>
    <t>$ 33.810.000</t>
  </si>
  <si>
    <t>006-2025</t>
  </si>
  <si>
    <t>$ 39.336.000</t>
  </si>
  <si>
    <t>$ 23.601.600</t>
  </si>
  <si>
    <t>$ 25.896.200</t>
  </si>
  <si>
    <t>007-2025</t>
  </si>
  <si>
    <t>008-2025</t>
  </si>
  <si>
    <t>009-2025</t>
  </si>
  <si>
    <t>010-2025</t>
  </si>
  <si>
    <t>011-2025</t>
  </si>
  <si>
    <t>012-2025</t>
  </si>
  <si>
    <t>$ 50.715.000</t>
  </si>
  <si>
    <t>$ 16.905.000</t>
  </si>
  <si>
    <t>013-2025</t>
  </si>
  <si>
    <t>3 Meses</t>
  </si>
  <si>
    <t>014-2025</t>
  </si>
  <si>
    <t>015-2025</t>
  </si>
  <si>
    <t>016-2025</t>
  </si>
  <si>
    <t>$ 563.500</t>
  </si>
  <si>
    <t>017-2025</t>
  </si>
  <si>
    <t>018-2025</t>
  </si>
  <si>
    <t>$ 26.003.333</t>
  </si>
  <si>
    <t>$ 8.603.333</t>
  </si>
  <si>
    <t>$ 290.000</t>
  </si>
  <si>
    <t>019-2025</t>
  </si>
  <si>
    <t>$ 63.000.000</t>
  </si>
  <si>
    <t>$ 466.667</t>
  </si>
  <si>
    <t>020-2025</t>
  </si>
  <si>
    <t>ROBINSON SANCHEZ HERNANDEZ</t>
  </si>
  <si>
    <t>021-2025</t>
  </si>
  <si>
    <t>$ 666.667</t>
  </si>
  <si>
    <t>022-2025</t>
  </si>
  <si>
    <t>$ 80.000.000</t>
  </si>
  <si>
    <t>$ 1.333.333</t>
  </si>
  <si>
    <t>023-2025</t>
  </si>
  <si>
    <t>$ 300.000</t>
  </si>
  <si>
    <t>024-2025</t>
  </si>
  <si>
    <t>$ 54.900.000</t>
  </si>
  <si>
    <t>$ 18.300.000</t>
  </si>
  <si>
    <t>$ 2.033.333</t>
  </si>
  <si>
    <t>025-2025</t>
  </si>
  <si>
    <t>$ 72.000.000</t>
  </si>
  <si>
    <t>026-2025</t>
  </si>
  <si>
    <t>$ 51.079.333</t>
  </si>
  <si>
    <t>$ 15.023.333</t>
  </si>
  <si>
    <t>$ 6.760.500</t>
  </si>
  <si>
    <t>027-2025</t>
  </si>
  <si>
    <t>$ 40.800.000</t>
  </si>
  <si>
    <t>028-2025</t>
  </si>
  <si>
    <t>$ 90.718.400</t>
  </si>
  <si>
    <t>$ 29.214.400</t>
  </si>
  <si>
    <t>$ 15.376.000</t>
  </si>
  <si>
    <t>029-2025</t>
  </si>
  <si>
    <t>030-2025</t>
  </si>
  <si>
    <t>$ 13.833.333</t>
  </si>
  <si>
    <t>$ 333.333</t>
  </si>
  <si>
    <t>031-2025</t>
  </si>
  <si>
    <t>$ 82.261.600</t>
  </si>
  <si>
    <t>$ 20.757.600</t>
  </si>
  <si>
    <t>032-2025</t>
  </si>
  <si>
    <t>$ 52.731.900</t>
  </si>
  <si>
    <t>$ 16.675.900</t>
  </si>
  <si>
    <t>$ 9.014.000</t>
  </si>
  <si>
    <t>033-2025</t>
  </si>
  <si>
    <t>$ 117.000.000</t>
  </si>
  <si>
    <t>$ 37.000.000</t>
  </si>
  <si>
    <t>034-2025</t>
  </si>
  <si>
    <t>$ 69.550.000</t>
  </si>
  <si>
    <t>$ 17.550.000</t>
  </si>
  <si>
    <t>035-2025</t>
  </si>
  <si>
    <t>$ 32.383.333</t>
  </si>
  <si>
    <t>$ 9.183.333</t>
  </si>
  <si>
    <t>$ 4.350.000</t>
  </si>
  <si>
    <t>036-2025</t>
  </si>
  <si>
    <t>$ 122.500.000</t>
  </si>
  <si>
    <t>$ 38.500.000</t>
  </si>
  <si>
    <t>037-2025</t>
  </si>
  <si>
    <t>$ 59.918.833</t>
  </si>
  <si>
    <t>$ 14.838.833</t>
  </si>
  <si>
    <t>$ 11.270.000</t>
  </si>
  <si>
    <t>038-2025</t>
  </si>
  <si>
    <t>$ 65.066.667</t>
  </si>
  <si>
    <t>$ 16.266.667</t>
  </si>
  <si>
    <t>$ 6.100.000</t>
  </si>
  <si>
    <t>039-2025</t>
  </si>
  <si>
    <t>040-2025</t>
  </si>
  <si>
    <t>041-2025</t>
  </si>
  <si>
    <t>$ 85.080.533</t>
  </si>
  <si>
    <t>$ 23.576.533</t>
  </si>
  <si>
    <t>$ 11.275.733</t>
  </si>
  <si>
    <t>042-2025</t>
  </si>
  <si>
    <t>$ 81.492.800</t>
  </si>
  <si>
    <t>$ 19.988.800</t>
  </si>
  <si>
    <t>043-2025</t>
  </si>
  <si>
    <t>$ 73.804.800</t>
  </si>
  <si>
    <t>$ 12.300.800</t>
  </si>
  <si>
    <t>044-2025</t>
  </si>
  <si>
    <t>045-2025</t>
  </si>
  <si>
    <t>046-2025</t>
  </si>
  <si>
    <t>047-2025</t>
  </si>
  <si>
    <t>$ 23.200.000</t>
  </si>
  <si>
    <t>048-2025</t>
  </si>
  <si>
    <t>$ 80.724.000</t>
  </si>
  <si>
    <t>$ 19.220.000</t>
  </si>
  <si>
    <t>$ 7.944.267</t>
  </si>
  <si>
    <t>049-2025</t>
  </si>
  <si>
    <t>$ 63.846.667</t>
  </si>
  <si>
    <t>$ 15.046.667</t>
  </si>
  <si>
    <t>050-2025</t>
  </si>
  <si>
    <t>$ 72.779.733</t>
  </si>
  <si>
    <t>051-2025</t>
  </si>
  <si>
    <t>$ 80.467.733</t>
  </si>
  <si>
    <t>$ 18.963.733</t>
  </si>
  <si>
    <t>052-2025</t>
  </si>
  <si>
    <t>053-2025</t>
  </si>
  <si>
    <t>$ 34.703.333</t>
  </si>
  <si>
    <t>$ 11.503.333</t>
  </si>
  <si>
    <t>$ 7.250.000</t>
  </si>
  <si>
    <t>054-2025</t>
  </si>
  <si>
    <t>$ 34.606.667</t>
  </si>
  <si>
    <t>$ 11.406.667</t>
  </si>
  <si>
    <t>055-2025</t>
  </si>
  <si>
    <t>$ 17.400.000</t>
  </si>
  <si>
    <t>056-2025</t>
  </si>
  <si>
    <t>$ 5.133.333</t>
  </si>
  <si>
    <t>057-2025</t>
  </si>
  <si>
    <t>$ 1.200.000</t>
  </si>
  <si>
    <t>058-2025</t>
  </si>
  <si>
    <t>$ 28.903.333</t>
  </si>
  <si>
    <t>$ 5.703.333</t>
  </si>
  <si>
    <t>$ 1.450.000</t>
  </si>
  <si>
    <t>059-2025</t>
  </si>
  <si>
    <t>$ 17.166.667</t>
  </si>
  <si>
    <t>060-2025</t>
  </si>
  <si>
    <t>$ 28.806.667</t>
  </si>
  <si>
    <t>$ 5.606.667</t>
  </si>
  <si>
    <t>061-2025</t>
  </si>
  <si>
    <t>062-2025</t>
  </si>
  <si>
    <t>$ 8.796.667</t>
  </si>
  <si>
    <t>063-2025</t>
  </si>
  <si>
    <t>$ 28.710.000</t>
  </si>
  <si>
    <t>$ 5.510.000</t>
  </si>
  <si>
    <t>064-2025</t>
  </si>
  <si>
    <t>065-2025</t>
  </si>
  <si>
    <t>$ 91.733.333</t>
  </si>
  <si>
    <t>$ 27.733.333</t>
  </si>
  <si>
    <t>$ 16.000.000</t>
  </si>
  <si>
    <t>066-2025</t>
  </si>
  <si>
    <t>$ 58.979.667</t>
  </si>
  <si>
    <t>$ 13.899.667</t>
  </si>
  <si>
    <t>067-2025</t>
  </si>
  <si>
    <t>068-2025</t>
  </si>
  <si>
    <t>069-2025</t>
  </si>
  <si>
    <t>$ 80.211.467</t>
  </si>
  <si>
    <t>$ 18.707.467</t>
  </si>
  <si>
    <t>070-2025</t>
  </si>
  <si>
    <t>$ 1.643.333</t>
  </si>
  <si>
    <t>071-2025</t>
  </si>
  <si>
    <t>$ 36.633.333</t>
  </si>
  <si>
    <t>$ 8.633.333</t>
  </si>
  <si>
    <t>$ 3.500.000</t>
  </si>
  <si>
    <t>072-2025</t>
  </si>
  <si>
    <t>$ 104.666.667</t>
  </si>
  <si>
    <t>$ 24.666.667</t>
  </si>
  <si>
    <t>073-2025</t>
  </si>
  <si>
    <t>074-2025</t>
  </si>
  <si>
    <t>075-2025</t>
  </si>
  <si>
    <t>$ 31.500.000</t>
  </si>
  <si>
    <t>076-2025</t>
  </si>
  <si>
    <t>077-2025</t>
  </si>
  <si>
    <t>ADRIANA CECILIA MARTINEZ OTALORA</t>
  </si>
  <si>
    <t>$ 33.600.000</t>
  </si>
  <si>
    <t>078-2025</t>
  </si>
  <si>
    <t>$ 72.523.467</t>
  </si>
  <si>
    <t>$ 11.019.467</t>
  </si>
  <si>
    <t>079-2025</t>
  </si>
  <si>
    <t>080-2025</t>
  </si>
  <si>
    <t>$ 36.251.834</t>
  </si>
  <si>
    <t>$ 2.441.834</t>
  </si>
  <si>
    <t>081-2025</t>
  </si>
  <si>
    <t>$ 104.333.333</t>
  </si>
  <si>
    <t>$ 24.333.333</t>
  </si>
  <si>
    <t>082-2025</t>
  </si>
  <si>
    <t>083-2025</t>
  </si>
  <si>
    <t>084-2025</t>
  </si>
  <si>
    <t xml:space="preserve">PRESTAR LOS SERVICIOS PROFESIONALES ESPECIALIZADOS PARA ACOMPAÑAR JURÍDICAMENTE EL DESARROLLO DE LAS ACTIVIDADES ENCAMINADAS AL CUMPLIMIENTO DE LAS ESTRATEGIAS LOCALES PARA EL SEGUIMIENTO JURÍDICO EN LO RELACIONADO A IVC Y DESPACHOS COMISORIOS  </t>
  </si>
  <si>
    <t>085-2025</t>
  </si>
  <si>
    <t>$ 3.568.833</t>
  </si>
  <si>
    <t>086-2025</t>
  </si>
  <si>
    <t>$ 35.876.167</t>
  </si>
  <si>
    <t>$ 2.066.167</t>
  </si>
  <si>
    <t>087-2025</t>
  </si>
  <si>
    <t>088-2025</t>
  </si>
  <si>
    <t>089-2025</t>
  </si>
  <si>
    <t>090-2025</t>
  </si>
  <si>
    <t>02-Apr-25</t>
  </si>
  <si>
    <t>$ 79.520.000</t>
  </si>
  <si>
    <t>$ 19.446.841</t>
  </si>
  <si>
    <t>091-2025</t>
  </si>
  <si>
    <t>23 meses</t>
  </si>
  <si>
    <t>092-2025</t>
  </si>
  <si>
    <t>PRESTAR SERVICIOS PROFESIONALES PARA ACOMPAÑAR LOS PLANES Y ESTRATEGIAS DE COMUNICACIÓN INTERNA Y EXTERNA PARA LA DIVULGACIÓN DE LOS PROGRAMAS, PROYECTOS Y ACTIVIDADES DE LA ALCALDÍA LOCAL</t>
  </si>
  <si>
    <t>$ 88.116.667</t>
  </si>
  <si>
    <t>$ 20.116.667</t>
  </si>
  <si>
    <t>093-2025</t>
  </si>
  <si>
    <t>$ 82.933.333</t>
  </si>
  <si>
    <t>$ 18.933.333</t>
  </si>
  <si>
    <t>094-2025</t>
  </si>
  <si>
    <t>$ 34.413.333</t>
  </si>
  <si>
    <t>$ 15.176.666</t>
  </si>
  <si>
    <t>$ 7.636.667</t>
  </si>
  <si>
    <t>095-2025</t>
  </si>
  <si>
    <t>$ 90.933.333</t>
  </si>
  <si>
    <t>$ 26.933.333</t>
  </si>
  <si>
    <t>096-2025</t>
  </si>
  <si>
    <t>097-2025</t>
  </si>
  <si>
    <t>$ 96.333.333</t>
  </si>
  <si>
    <t>$ 28.333.333</t>
  </si>
  <si>
    <t>$ 17.000.000</t>
  </si>
  <si>
    <t>098-2025</t>
  </si>
  <si>
    <t>$ 69.336.667</t>
  </si>
  <si>
    <t>$ 20.536.667</t>
  </si>
  <si>
    <t>$ 12.200.000</t>
  </si>
  <si>
    <t>099-2025</t>
  </si>
  <si>
    <t>100-2025</t>
  </si>
  <si>
    <t>$ 83.970.000</t>
  </si>
  <si>
    <t>$ 19.170.000</t>
  </si>
  <si>
    <t>$ 8.100.000</t>
  </si>
  <si>
    <t>101-2025</t>
  </si>
  <si>
    <t>$ 68.320.000</t>
  </si>
  <si>
    <t>$ 19.520.000</t>
  </si>
  <si>
    <t>102-2025</t>
  </si>
  <si>
    <t>$ 58.500.000</t>
  </si>
  <si>
    <t>$ 19.500.000</t>
  </si>
  <si>
    <t>103-2025</t>
  </si>
  <si>
    <t>$ 61.504.000</t>
  </si>
  <si>
    <t>104-2025</t>
  </si>
  <si>
    <t>$ 2.320.000</t>
  </si>
  <si>
    <t>105-2025</t>
  </si>
  <si>
    <t>$ 79.698.933</t>
  </si>
  <si>
    <t>$ 18.194.933</t>
  </si>
  <si>
    <t>106-2025</t>
  </si>
  <si>
    <t>107-2025</t>
  </si>
  <si>
    <t>PRESTAR SERVICIOS PROFESIONALES PARA APOYAR LA FORMULACIÓN, EJECUCIÓN, SEGUIMIENTO Y MEJORA CONTINUA DE LAS HERRAMIENTAS QUE CONFORMAN LA GESTIÓN AMBIENTAL INSTITUCIONAL DE LA ALCALDÍA LOCAL Y EL DESARROLLO DE LAS ACCIONES EN MATERIA DE  SEGURIDAD Y SALUD EN EL TRABAJO.</t>
  </si>
  <si>
    <t>$ 69.133.333</t>
  </si>
  <si>
    <t>$ 20.333.333</t>
  </si>
  <si>
    <t>108-2025</t>
  </si>
  <si>
    <t>$ 3.480.000</t>
  </si>
  <si>
    <t>109-2025</t>
  </si>
  <si>
    <t>ALBERTO MARÍO OROZCO RAVELO</t>
  </si>
  <si>
    <t>110-2025</t>
  </si>
  <si>
    <t>$ 2.800.000</t>
  </si>
  <si>
    <t>111-2025</t>
  </si>
  <si>
    <t>$ 86.105.600</t>
  </si>
  <si>
    <t>$ 24.601.600</t>
  </si>
  <si>
    <t>112-2025</t>
  </si>
  <si>
    <t>$ 89.639.500</t>
  </si>
  <si>
    <t>$ 19.103.500</t>
  </si>
  <si>
    <t>$ 8.817.000</t>
  </si>
  <si>
    <t>113-2025</t>
  </si>
  <si>
    <t>114-2025</t>
  </si>
  <si>
    <t>$ 5.286.667</t>
  </si>
  <si>
    <t>115-2025</t>
  </si>
  <si>
    <t>01-Apr-25</t>
  </si>
  <si>
    <t>PRESTAR SERVICIOS PROFESIONALES PARA APOYAR TÉCNICAMENTE LAS DISTINTAS ETAPAS DE LOS PROCESOS DE COMPETENCIA DE LA ALCALDÍA LOCAL PARA LA DEPURACIÓN DE ACTUACIONES ADMINISTRATIVAS</t>
  </si>
  <si>
    <t>116-2025</t>
  </si>
  <si>
    <t>$ 47.531.000</t>
  </si>
  <si>
    <t>$ 8.195.000</t>
  </si>
  <si>
    <t>$ 2.458.500</t>
  </si>
  <si>
    <t>117-2025</t>
  </si>
  <si>
    <t>118-2025</t>
  </si>
  <si>
    <t>$ 55.800.000</t>
  </si>
  <si>
    <t>$ 18.600.000</t>
  </si>
  <si>
    <t>119-2025</t>
  </si>
  <si>
    <t>$ 61.200.000</t>
  </si>
  <si>
    <t>120-2025</t>
  </si>
  <si>
    <t>$ 15.050.000</t>
  </si>
  <si>
    <t>$ 6.183.333</t>
  </si>
  <si>
    <t>121-2025</t>
  </si>
  <si>
    <t>122-2025</t>
  </si>
  <si>
    <t>$ 54.000.000</t>
  </si>
  <si>
    <t>123-2025</t>
  </si>
  <si>
    <t>$ 39.375.000</t>
  </si>
  <si>
    <t>$ 13.125.000</t>
  </si>
  <si>
    <t>124-2025</t>
  </si>
  <si>
    <t>$ 2.900.000</t>
  </si>
  <si>
    <t>125-2025</t>
  </si>
  <si>
    <t>$ 46.711.500</t>
  </si>
  <si>
    <t>$ 7.375.500</t>
  </si>
  <si>
    <t>126-2025</t>
  </si>
  <si>
    <t>$ 32.400.000</t>
  </si>
  <si>
    <t>127-2025</t>
  </si>
  <si>
    <t xml:space="preserve">PRESTAR SERVICIOS DE APOYO TÉCNICO A LA ALCALDÍA LOCAL EN LAS ACTIVIDADES RELACIONADAS CON LA REALIZACIÓN, PRODUCCIÓN Y EDICIÓN DE VÍDEOS DE LOS ACONTECIMIENTOS, HECHOS Y EVENTOS EXTERNOS E INTERNOS DE LA ALCALDÍA LOCAL PARA SER UTILIZADOS COMO INSUMOS DE COMUNICACIÓN EN LOS MEDIOS, ESPECIALMENTE ESCRITOS, DIGITALES Y AUDIOVISUALES.  </t>
  </si>
  <si>
    <t>128-2025</t>
  </si>
  <si>
    <t>129-2025</t>
  </si>
  <si>
    <t>130-2025</t>
  </si>
  <si>
    <t>$ 62.100.000</t>
  </si>
  <si>
    <t>131-2025</t>
  </si>
  <si>
    <t>132-2025</t>
  </si>
  <si>
    <t>133-2025</t>
  </si>
  <si>
    <t>134-2025</t>
  </si>
  <si>
    <t>135-2025</t>
  </si>
  <si>
    <t>$ 98.883.333</t>
  </si>
  <si>
    <t>$ 30.883.333</t>
  </si>
  <si>
    <t>$ 21.250.000</t>
  </si>
  <si>
    <t>136-2025</t>
  </si>
  <si>
    <t>RAMIRO GERMÁNICO PRADO MARIÑO</t>
  </si>
  <si>
    <t>PRESTAR SERVICIOS DE APOYO ASISTENCIAL AL ÁREA DE GESTIÓN DEL DESARROLLO ADMINISTRATIVA Y FINANCIERA PARA APOYAR LA IMPLEMENTACIÓN Y SEGUIMIENTO DE LOS COMPONENTES DIRIGIDOS AL CUMPLIMIENTO DE LA META DEL PROYECTO 2801 BIENESTAR ANIMAL</t>
  </si>
  <si>
    <t>$ 14.693.333</t>
  </si>
  <si>
    <t>$ 5.800.000</t>
  </si>
  <si>
    <t>137-2025</t>
  </si>
  <si>
    <t>$ 25.947.000</t>
  </si>
  <si>
    <t>138-2025</t>
  </si>
  <si>
    <t>139-2025</t>
  </si>
  <si>
    <t>140-2025</t>
  </si>
  <si>
    <t>PRESTAR SERVICIOS PROFESIONALES PARA</t>
  </si>
  <si>
    <t>141-2025</t>
  </si>
  <si>
    <t>PRESTAR LOS SERVICIOS DE APOYO AL ÁREA</t>
  </si>
  <si>
    <t>$ 26.784.000</t>
  </si>
  <si>
    <t>$ 8.928.000</t>
  </si>
  <si>
    <t>142-2025</t>
  </si>
  <si>
    <t>$ 44.253.000</t>
  </si>
  <si>
    <t>$ 14.751.000</t>
  </si>
  <si>
    <t>$ 4.917.000</t>
  </si>
  <si>
    <t>143-2025</t>
  </si>
  <si>
    <t>PRESTAR SERVICIOS DE APOYO TÉCNICO AL</t>
  </si>
  <si>
    <t>144-2025</t>
  </si>
  <si>
    <t>145-2025</t>
  </si>
  <si>
    <t>$ 14.500.000</t>
  </si>
  <si>
    <t>146-2025</t>
  </si>
  <si>
    <t>147-2025</t>
  </si>
  <si>
    <t>PANAMERICANA OUTSOURCING S.A.</t>
  </si>
  <si>
    <t>ADQUISICIÓN DE MOBILIARIO DE OFICINA</t>
  </si>
  <si>
    <t>ACUERDO MARCO</t>
  </si>
  <si>
    <t>$ 38.659.887</t>
  </si>
  <si>
    <t>$ 17.136.000</t>
  </si>
  <si>
    <t>$ 10.048.241</t>
  </si>
  <si>
    <t>HAS LTDA</t>
  </si>
  <si>
    <t>$ 34.841.329</t>
  </si>
  <si>
    <t>$ 13.317.442</t>
  </si>
  <si>
    <t>$ 6.229.683</t>
  </si>
  <si>
    <t>POLYFLEX Y/O JAIME BELTRAN URIBE</t>
  </si>
  <si>
    <t>$ 365.607.071</t>
  </si>
  <si>
    <t>$ 344.083.184</t>
  </si>
  <si>
    <t>$ 336.995.425</t>
  </si>
  <si>
    <t>CONTRATAR EL SERVICIO DE ALQUILER DE IMPRESORAS MULTIFUNCIONALES CON DESTINO A LAS DIFERENTES DEPENDENCIAS DEL FONDO</t>
  </si>
  <si>
    <t>$ 14.401.447</t>
  </si>
  <si>
    <t>$ 2.476.515</t>
  </si>
  <si>
    <t>PROVEER INSTITUCIONAL S.A.S.</t>
  </si>
  <si>
    <t>ADQUISICIÓN DE ELEMENTOS Y</t>
  </si>
  <si>
    <t>ADQUISICIÓN LICENCIAMIENTO DE MICROSOFT OFFICE 365 E1, E3,</t>
  </si>
  <si>
    <t>$ 79.702.759</t>
  </si>
  <si>
    <t>$ 58.178.872</t>
  </si>
  <si>
    <t>$ 51.091.113</t>
  </si>
  <si>
    <t>$ 48.381.480</t>
  </si>
  <si>
    <t>$ 26.857.593</t>
  </si>
  <si>
    <t>$ 19.769.834</t>
  </si>
  <si>
    <t>148-2025</t>
  </si>
  <si>
    <t>149-2025</t>
  </si>
  <si>
    <t>$ 48.000.000</t>
  </si>
  <si>
    <t>150-2025</t>
  </si>
  <si>
    <t>151-2025</t>
  </si>
  <si>
    <t>$ 39.445.000</t>
  </si>
  <si>
    <t>$ 28.550.667</t>
  </si>
  <si>
    <t>152-2025</t>
  </si>
  <si>
    <t>PRESTAR SERVICIOS PROFESIONALES PARA APOYAR</t>
  </si>
  <si>
    <t>153-2025</t>
  </si>
  <si>
    <t>07-Apr-25</t>
  </si>
  <si>
    <t>PRESTAR SERVICIOS PROFESIONALES AL</t>
  </si>
  <si>
    <t>154-2025</t>
  </si>
  <si>
    <t xml:space="preserve">PRESTAR SERVICIOS PROFESIONALES AL ÁREA DE GESTIÓN DEL DESARROLLO LOCAL PARA LA IMPLEMENTACIÓN DE LAS ACCIONES Y LINEAMIENTOS TÉCNICOS SURTIDOS DEL PROGRAMA DE GESTIÓN DOCUMENTAL Y DEMÁS INSTRUMENTOS TÉCNICOS ARCHIVÍSTICOS.  </t>
  </si>
  <si>
    <t>$ 52.200.000</t>
  </si>
  <si>
    <t>155-2025</t>
  </si>
  <si>
    <t>PRESTAR SERVICIOS DE APOYO A LA GESTIÓN DOCUMENTAL DE LA ALCALDÍA LOCAL, ACOMPAÑANDO AL AREA JURÍDICA Y POLICIVO EN LAS LABORES OPERATIVAS QUE GENERA EL PROCESO DE IMPULSO Y DEPURACIÓN DE LAS ACTUACIONES ADMINISTRATIVAS EXISTENTES EN LA ALCALDÍA LOCAL.</t>
  </si>
  <si>
    <t>$ 96.667</t>
  </si>
  <si>
    <t>156-2025</t>
  </si>
  <si>
    <t>$ 67.100.000</t>
  </si>
  <si>
    <t>157-2025</t>
  </si>
  <si>
    <t>08-Apr-25</t>
  </si>
  <si>
    <t>158-2025</t>
  </si>
  <si>
    <t>$ 24.833.333</t>
  </si>
  <si>
    <t>$ 5.166.667</t>
  </si>
  <si>
    <t>159-2025</t>
  </si>
  <si>
    <t>160-2025</t>
  </si>
  <si>
    <t>03-Apr-25</t>
  </si>
  <si>
    <t>161-2025</t>
  </si>
  <si>
    <t>$ 28.000.000</t>
  </si>
  <si>
    <t>162-2025</t>
  </si>
  <si>
    <t>163-2025</t>
  </si>
  <si>
    <t>$ 676.667</t>
  </si>
  <si>
    <t>164-2025</t>
  </si>
  <si>
    <t>165-2025</t>
  </si>
  <si>
    <t>166-2025</t>
  </si>
  <si>
    <t>167-2025</t>
  </si>
  <si>
    <t>$ 65.880.000</t>
  </si>
  <si>
    <t>$ 17.080.000</t>
  </si>
  <si>
    <t>168-2025</t>
  </si>
  <si>
    <t>$ 87.480.000</t>
  </si>
  <si>
    <t>$ 22.680.000</t>
  </si>
  <si>
    <t>169-2025</t>
  </si>
  <si>
    <t>09-Apr-25</t>
  </si>
  <si>
    <t>170-2025</t>
  </si>
  <si>
    <t>$ 44.253.009</t>
  </si>
  <si>
    <t>$ 14.751.003</t>
  </si>
  <si>
    <t>$ 1.311.200</t>
  </si>
  <si>
    <t>171-2025</t>
  </si>
  <si>
    <t>$ 25.114.133</t>
  </si>
  <si>
    <t>172-2025</t>
  </si>
  <si>
    <t xml:space="preserve">PRESTAR SERVICIOS DE APOYO A LA GESTIÓN A LA ALCALDÍA LOCAL DE BARRIOS UNIDOS REALIZANDO LAS ACTIVIDADES ADMINISTRATIVAS, OPERATIVAS Y LOGÍSTICAS PARA LA EJECUCIÓN DE LAS ACTIVIDADES Y ESTRATEGIAS DE PARTICIPACIÓN CIUDADANA.  </t>
  </si>
  <si>
    <t>$ 4.316.667</t>
  </si>
  <si>
    <t>173-2025</t>
  </si>
  <si>
    <t>$ 32.576.667</t>
  </si>
  <si>
    <t>$ 9.376.667</t>
  </si>
  <si>
    <t>174-2025</t>
  </si>
  <si>
    <t>11-Apr-25</t>
  </si>
  <si>
    <t>175-2025</t>
  </si>
  <si>
    <t>10-Apr-25</t>
  </si>
  <si>
    <t>$ 1.596.000</t>
  </si>
  <si>
    <t>176-2025</t>
  </si>
  <si>
    <t>$ 32.480.000</t>
  </si>
  <si>
    <t>$ 9.280.000</t>
  </si>
  <si>
    <t>$ 10.150.000</t>
  </si>
  <si>
    <t>177-2025</t>
  </si>
  <si>
    <t>$ 59.004.000</t>
  </si>
  <si>
    <t>$ 19.668.000</t>
  </si>
  <si>
    <t>$ 15.734.400</t>
  </si>
  <si>
    <t>178-2025</t>
  </si>
  <si>
    <t>$ 12.470.000</t>
  </si>
  <si>
    <t>$ 15.950.000</t>
  </si>
  <si>
    <t>179-2025</t>
  </si>
  <si>
    <t>PRESTAR SERVICIOS DE APOYO TECNICO EN EL ÁREA DE GESTIÓN</t>
  </si>
  <si>
    <t>$ 27.042.000</t>
  </si>
  <si>
    <t>180-2025</t>
  </si>
  <si>
    <t>$ 85.866.667</t>
  </si>
  <si>
    <t>$ 21.866.667</t>
  </si>
  <si>
    <t>181-2025</t>
  </si>
  <si>
    <t>$ 78.133.333</t>
  </si>
  <si>
    <t>$ 14.133.333</t>
  </si>
  <si>
    <t>$ 8.000.000</t>
  </si>
  <si>
    <t>182-2025</t>
  </si>
  <si>
    <t>$ 1.866.667</t>
  </si>
  <si>
    <t>183-2025</t>
  </si>
  <si>
    <t>184-2025</t>
  </si>
  <si>
    <t>$ 89.600.000</t>
  </si>
  <si>
    <t>$ 25.600.000</t>
  </si>
  <si>
    <t>$ 19.466.667</t>
  </si>
  <si>
    <t>185-2025</t>
  </si>
  <si>
    <t>186-2025</t>
  </si>
  <si>
    <t>21-Apr-25</t>
  </si>
  <si>
    <t>$ 36.600.000</t>
  </si>
  <si>
    <t>187-2025</t>
  </si>
  <si>
    <t>$ 40.563.000</t>
  </si>
  <si>
    <t>$ 13.521.000</t>
  </si>
  <si>
    <t>$ 5.859.100</t>
  </si>
  <si>
    <t>188-2025</t>
  </si>
  <si>
    <t>$ 3.278.001</t>
  </si>
  <si>
    <t>189-2025</t>
  </si>
  <si>
    <t>22-Apr-25</t>
  </si>
  <si>
    <t>$ 4.550.000</t>
  </si>
  <si>
    <t>190-2025</t>
  </si>
  <si>
    <t>$ 9.579.500</t>
  </si>
  <si>
    <t>191-2025</t>
  </si>
  <si>
    <t>$ 66.600.000</t>
  </si>
  <si>
    <t>$ 22.200.000</t>
  </si>
  <si>
    <t>$ 2.466.667</t>
  </si>
  <si>
    <t>192-2025</t>
  </si>
  <si>
    <t>DIANA MARCELA AGUILAR TOVAR</t>
  </si>
  <si>
    <t>$ 66.885.600</t>
  </si>
  <si>
    <t>$ 12.813.333</t>
  </si>
  <si>
    <t>193-2025</t>
  </si>
  <si>
    <t>24-Apr-25</t>
  </si>
  <si>
    <t>$ 31.900.000</t>
  </si>
  <si>
    <t>$ 8.023.333</t>
  </si>
  <si>
    <t>194-2025</t>
  </si>
  <si>
    <t>PRESTAR SERVICIOS PROFESIONALES AL ÁREA</t>
  </si>
  <si>
    <t>$ 3.833.333</t>
  </si>
  <si>
    <t>195-2025</t>
  </si>
  <si>
    <t>$ 8.833.333</t>
  </si>
  <si>
    <t>196-2025</t>
  </si>
  <si>
    <t>197-2025</t>
  </si>
  <si>
    <t>198-2025</t>
  </si>
  <si>
    <t>MARÍA CAMILA PARRA PATIÑO</t>
  </si>
  <si>
    <t>$ 21.182.900</t>
  </si>
  <si>
    <t>$ 6.460.033</t>
  </si>
  <si>
    <t>199-2025</t>
  </si>
  <si>
    <t>$ 3.944.500</t>
  </si>
  <si>
    <t>200-2025</t>
  </si>
  <si>
    <t>23-Apr-25</t>
  </si>
  <si>
    <t>$ 50.400.000</t>
  </si>
  <si>
    <t>201-2025</t>
  </si>
  <si>
    <t>$ 2.030.000</t>
  </si>
  <si>
    <t>202-2025</t>
  </si>
  <si>
    <t>203-2025</t>
  </si>
  <si>
    <t>$ 2.333.333</t>
  </si>
  <si>
    <t>204-2025</t>
  </si>
  <si>
    <t>28-Apr-25</t>
  </si>
  <si>
    <t>$ 44.800.000</t>
  </si>
  <si>
    <t>$ 11.200.000</t>
  </si>
  <si>
    <t>$ 5.040.000</t>
  </si>
  <si>
    <t>205-2025</t>
  </si>
  <si>
    <t>29-Apr-25</t>
  </si>
  <si>
    <t>$ 5.259.333</t>
  </si>
  <si>
    <t>206-2025</t>
  </si>
  <si>
    <t>PRESTAR SERVICIOS DE APOYO AL ÁREA DE GESTIÓN POLICIVA, EN LAS ACTIVIDADES OPERATIVAS QUE GENERE EL PROCESO DE IMPULSO DE LAS</t>
  </si>
  <si>
    <t>$ 2.223.333</t>
  </si>
  <si>
    <t>207-2025</t>
  </si>
  <si>
    <t>208-2025</t>
  </si>
  <si>
    <t>PRESTAR LOS SERVICIOS PROFESIONALES AL ÁREA DE GESTIÓN DEL DESARROLLO LOCAL PARA APOYAR ACCIONES RELACIONADAS CON EL COMPONENTE</t>
  </si>
  <si>
    <t>209-2025</t>
  </si>
  <si>
    <t>PRESTAR SERVICIOS PROFESIONALES AL ÁREA DE GESTIÓN DE DESARROLLO LOCAL, EN LAS ACTIVIDADES RELACIONADAS CON LA GESTIÓN Y SISTEMATIZACIÓN DE INFORMACIÓN EN LOS PROYECTOS DE INVERSIÓN Y FUNCIONAMIENTO DE LA ALCALDÍA LOCAL DE BARRIOS UNIDOS</t>
  </si>
  <si>
    <t>$ 56.000.000</t>
  </si>
  <si>
    <t>210-2025</t>
  </si>
  <si>
    <t>PRESTAR LOS SERVICIOS DE APOYO A LA GESTION PARA EL ACOMPAÑAMIENTO A LA CIUDADANÍA, SOPORTE LOGÍSTICO Y DIFUSIÓN DE LAS ACTIVIDADES</t>
  </si>
  <si>
    <t>$ 29.283.333</t>
  </si>
  <si>
    <t>$ 8.283.333</t>
  </si>
  <si>
    <t>$ 1.750.000</t>
  </si>
  <si>
    <t>211-2025</t>
  </si>
  <si>
    <t>$ 4.293.333</t>
  </si>
  <si>
    <t>212-2025</t>
  </si>
  <si>
    <t>$ 47.146.167</t>
  </si>
  <si>
    <t>$ 13.336.167</t>
  </si>
  <si>
    <t>$ 14.087.500</t>
  </si>
  <si>
    <t>213-2025</t>
  </si>
  <si>
    <t>$ 67.620.000</t>
  </si>
  <si>
    <t>$ 22.540.000</t>
  </si>
  <si>
    <t>$ 21.976.500</t>
  </si>
  <si>
    <t>214-2025</t>
  </si>
  <si>
    <t>$ 11.986.667</t>
  </si>
  <si>
    <t>215-2025</t>
  </si>
  <si>
    <t>216-2025</t>
  </si>
  <si>
    <t>217-2025</t>
  </si>
  <si>
    <t>$ 17.966.667</t>
  </si>
  <si>
    <t>218-2025</t>
  </si>
  <si>
    <t>$ 2.817.500</t>
  </si>
  <si>
    <t>219-2025</t>
  </si>
  <si>
    <t>MANUEL CAMILO GALEANO MESA</t>
  </si>
  <si>
    <t>$ 23.780.000</t>
  </si>
  <si>
    <t>$ 15.080.000</t>
  </si>
  <si>
    <t>220-2025</t>
  </si>
  <si>
    <t>$ 46.958.333</t>
  </si>
  <si>
    <t>$ 13.148.333</t>
  </si>
  <si>
    <t>221-2025</t>
  </si>
  <si>
    <t>SUBASTA INVERSA</t>
  </si>
  <si>
    <t>$ 621.244.068</t>
  </si>
  <si>
    <t>$ 88.936.848</t>
  </si>
  <si>
    <t>222-2025</t>
  </si>
  <si>
    <t>PRESTAR LOS SERVICIOS PROFESIONALES AL</t>
  </si>
  <si>
    <t>223-2025</t>
  </si>
  <si>
    <t>$ 5.492.368</t>
  </si>
  <si>
    <t>$ 3.293.605</t>
  </si>
  <si>
    <t>224-2025</t>
  </si>
  <si>
    <t>$ 23.667.000</t>
  </si>
  <si>
    <t>225-2025</t>
  </si>
  <si>
    <t>$ 6.574.167</t>
  </si>
  <si>
    <t>226-2025</t>
  </si>
  <si>
    <t>$ 6.386.333</t>
  </si>
  <si>
    <t>227-2025</t>
  </si>
  <si>
    <t>228-2025</t>
  </si>
  <si>
    <t>$ 939.167</t>
  </si>
  <si>
    <t>229-2025</t>
  </si>
  <si>
    <t>ÁNGELA MARITZA MURCIA VENEGAS</t>
  </si>
  <si>
    <t>$ 38.130.167</t>
  </si>
  <si>
    <t>$ 27.799.334</t>
  </si>
  <si>
    <t>230-2025</t>
  </si>
  <si>
    <t>$ 6.949.833</t>
  </si>
  <si>
    <t>232-2025</t>
  </si>
  <si>
    <t>$ 29.050.000</t>
  </si>
  <si>
    <t>$ 14.350.000</t>
  </si>
  <si>
    <t>$ 18.550.000</t>
  </si>
  <si>
    <t>233-2025</t>
  </si>
  <si>
    <t>$ 45.267.833</t>
  </si>
  <si>
    <t>$ 11.457.833</t>
  </si>
  <si>
    <t>$ 19.722.500</t>
  </si>
  <si>
    <t>234-2025</t>
  </si>
  <si>
    <t>$ 5.258.167</t>
  </si>
  <si>
    <t>235-2025</t>
  </si>
  <si>
    <t>PRESTAR SERVICIOS PROFESIONALES PARA APOYAR LOS PROCESOS DE PLANEACIÓN LOCAL QUE APUNTEN A LA MATERIALIZACIÓN DE LA POLÍTICA PUBLICA DE MUJERES Y EQUIDAD DE GÉNERO EN BARRIOS UNIDOS</t>
  </si>
  <si>
    <t>$ 41.500.000</t>
  </si>
  <si>
    <t>$ 11.500.000</t>
  </si>
  <si>
    <t>$ 2.500.000</t>
  </si>
  <si>
    <t>236-2025</t>
  </si>
  <si>
    <t>85 meses</t>
  </si>
  <si>
    <t>$ 3.955.183.000</t>
  </si>
  <si>
    <t>237-2025</t>
  </si>
  <si>
    <t>$ 29.133.333</t>
  </si>
  <si>
    <t>$ 6.333.333</t>
  </si>
  <si>
    <t>$ 1.900.000</t>
  </si>
  <si>
    <t>238-2025</t>
  </si>
  <si>
    <t>PRESTAR SERVICIOS PROFESIONALES PARA LA IMPLEMENTACIÓN DE LOS PLANES Y ESTRATEGIAS DE COMUNICACIÓN INTERNA Y EXTERNA A LA JUNTA ADMINISTATORA LOCAL.</t>
  </si>
  <si>
    <t>$ 38.166.667</t>
  </si>
  <si>
    <t>$ 8.166.667</t>
  </si>
  <si>
    <t>239-2025</t>
  </si>
  <si>
    <t>$ 3.005.333</t>
  </si>
  <si>
    <t>240-2025</t>
  </si>
  <si>
    <t>$ 64.000.000</t>
  </si>
  <si>
    <t>241-2025</t>
  </si>
  <si>
    <t>PRESTAR LOS SERVICIOS DE APOYO EN LAS ACTIVIDADES ADMINISTRATIVAS EN EL ÁREA GESTIÓN DE DESARROLLO LOCAL, PARA EL LOGRO DE LAS METAS DE GESTIÓN DE LA VIGENCIA.</t>
  </si>
  <si>
    <t>$ 386.667</t>
  </si>
  <si>
    <t>242-2025</t>
  </si>
  <si>
    <t>$ 26.793.000</t>
  </si>
  <si>
    <t>$ 13.455.810</t>
  </si>
  <si>
    <t>$ 20.440.185</t>
  </si>
  <si>
    <t>243-2025</t>
  </si>
  <si>
    <t>$ 12.456.400</t>
  </si>
  <si>
    <t>244-2025</t>
  </si>
  <si>
    <t>PRESTAR LOS SERVICIOS DE APOYO A LA GESTION PARA EL</t>
  </si>
  <si>
    <t>$ 25.316.667</t>
  </si>
  <si>
    <t>245-2025</t>
  </si>
  <si>
    <t>PRESTAR LOS SERVICIOS PROFESIONALES AL ÁREA DE</t>
  </si>
  <si>
    <t>$ 5.635.000</t>
  </si>
  <si>
    <t>246-2025</t>
  </si>
  <si>
    <t>$ 21.363.333</t>
  </si>
  <si>
    <t>$ 1.546.667</t>
  </si>
  <si>
    <t>$ 2.610.000</t>
  </si>
  <si>
    <t>247-2025</t>
  </si>
  <si>
    <t>$ 21.266.667</t>
  </si>
  <si>
    <t>$ 2.513.334</t>
  </si>
  <si>
    <t>248-2025</t>
  </si>
  <si>
    <t>$ 45.546.667</t>
  </si>
  <si>
    <t>$ 3.050.000</t>
  </si>
  <si>
    <t>$ 5.896.667</t>
  </si>
  <si>
    <t>249-2025</t>
  </si>
  <si>
    <t>$ 29.333.333</t>
  </si>
  <si>
    <t>$ 2.133.333</t>
  </si>
  <si>
    <t>$ 3.466.666</t>
  </si>
  <si>
    <t>250-2025</t>
  </si>
  <si>
    <t>CARLOS HERNANDO RODRÍGUEZ BALLESTEROS</t>
  </si>
  <si>
    <t>$ 52.333.333</t>
  </si>
  <si>
    <t>$ 17.333.333</t>
  </si>
  <si>
    <t>251-2025</t>
  </si>
  <si>
    <t>$ 1.653.333</t>
  </si>
  <si>
    <t>252-2025</t>
  </si>
  <si>
    <t>$ 59.220.000</t>
  </si>
  <si>
    <t>$ 19.740.000</t>
  </si>
  <si>
    <t>$ 21.750.185</t>
  </si>
  <si>
    <t>253-2025</t>
  </si>
  <si>
    <t>$ 3.866.667</t>
  </si>
  <si>
    <t>254-2025</t>
  </si>
  <si>
    <t>$ 11.066.667</t>
  </si>
  <si>
    <t>255-2025</t>
  </si>
  <si>
    <t>PRESTAR LOS SERVICIOS DE APOYO ASISTENCIAL PARA LA</t>
  </si>
  <si>
    <t>$ 2.480.000</t>
  </si>
  <si>
    <t>256-2025</t>
  </si>
  <si>
    <t>$ 4.933.334</t>
  </si>
  <si>
    <t>257-2025</t>
  </si>
  <si>
    <t>MARÍA ANDREA MEDINA MEDINA</t>
  </si>
  <si>
    <t>$ 13.866.667</t>
  </si>
  <si>
    <t>258-2025</t>
  </si>
  <si>
    <t>$ 10.616.667</t>
  </si>
  <si>
    <t>259-2025</t>
  </si>
  <si>
    <t>$ 3.720.000</t>
  </si>
  <si>
    <t>260-2025</t>
  </si>
  <si>
    <t>$ 3.823.333</t>
  </si>
  <si>
    <t>261-2025</t>
  </si>
  <si>
    <t>262-2025</t>
  </si>
  <si>
    <t>$ 3.203.333</t>
  </si>
  <si>
    <t>263-2025</t>
  </si>
  <si>
    <t>PRESTAR LOS SERVICIOS DE APOYO ASISTENCIAL PARA LA PROMOCIÓN, ORIENTACIÓN Y EL FORTALECIMIENTO DE LOS PROCESOS DEPORTIVOS Y RECREATIVOS IMPULSADOS POR LA ALCALDÍA LOCAL</t>
  </si>
  <si>
    <t>$ 3.926.667</t>
  </si>
  <si>
    <t>265-2025</t>
  </si>
  <si>
    <t>266-2025</t>
  </si>
  <si>
    <t>$ 9.956.667</t>
  </si>
  <si>
    <t>267-2025</t>
  </si>
  <si>
    <t>268-2025</t>
  </si>
  <si>
    <t>$ 4.443.333</t>
  </si>
  <si>
    <t>269-2025</t>
  </si>
  <si>
    <t>LAURA JIMENA RICÓN ROMERO</t>
  </si>
  <si>
    <t>$ 37.003.167</t>
  </si>
  <si>
    <t>$ 3.193.167</t>
  </si>
  <si>
    <t>270-2025</t>
  </si>
  <si>
    <t>$ 20.300.000</t>
  </si>
  <si>
    <t>$ 4.156.667</t>
  </si>
  <si>
    <t>271-2025</t>
  </si>
  <si>
    <t>$ 8.452.500</t>
  </si>
  <si>
    <t>272-2025</t>
  </si>
  <si>
    <t>MARÍA ALEJANDRA URIBE VALENCIA</t>
  </si>
  <si>
    <t>$ 39.344.000</t>
  </si>
  <si>
    <t>$ 9.836.000</t>
  </si>
  <si>
    <t>$ 13.114.667</t>
  </si>
  <si>
    <t>273-2025</t>
  </si>
  <si>
    <t>SUSCRITO</t>
  </si>
  <si>
    <t>$ 12.201.600</t>
  </si>
  <si>
    <t>274-2025</t>
  </si>
  <si>
    <t>$ 3.000.000</t>
  </si>
  <si>
    <t>275-2025</t>
  </si>
  <si>
    <t>24-jul.-25</t>
  </si>
  <si>
    <t>MENOR CUANTIA</t>
  </si>
  <si>
    <t>$ 584.395.950</t>
  </si>
  <si>
    <t>$ 194.798.650</t>
  </si>
  <si>
    <t>$ 346.005.023</t>
  </si>
  <si>
    <t>276-2025</t>
  </si>
  <si>
    <t>23-jul.-25</t>
  </si>
  <si>
    <t>SUMINISTRO DE MEDICAMENTOS, ALIMENTO Y</t>
  </si>
  <si>
    <t>$ 197.071.412</t>
  </si>
  <si>
    <t>$ 79.198.174</t>
  </si>
  <si>
    <t>$ 146.216.524</t>
  </si>
  <si>
    <t>278-2025</t>
  </si>
  <si>
    <t>29-jul.-25</t>
  </si>
  <si>
    <t>$ 290.000.000</t>
  </si>
  <si>
    <t>277-2025</t>
  </si>
  <si>
    <t>$ 105.691.483</t>
  </si>
  <si>
    <t>279-2025</t>
  </si>
  <si>
    <t>$ 1.111.239.738</t>
  </si>
  <si>
    <t>$ 1.033.746.528</t>
  </si>
  <si>
    <t>679-2025</t>
  </si>
  <si>
    <t>$ 1.774.593.078</t>
  </si>
  <si>
    <t>$ 1.109.593.078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</si>
</sst>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240A]\ * #,##0_-;\-[$$-240A]\ * #,##0_-;_-[$$-240A]\ * &quot;-&quot;??_-;_-@_-"/>
    <numFmt numFmtId="168" formatCode="_-&quot;$&quot;\ * #,##0_-;\-&quot;$&quot;\ * #,##0_-;_-&quot;$&quot;\ * &quot;-&quot;??_-;_-@_-"/>
    <numFmt numFmtId="169" formatCode="[$-409]dd\-mmm\-yy;@"/>
    <numFmt numFmtId="170" formatCode="[$-C0A]dd\-mmm\-yyyy;@"/>
  </numFmts>
  <fonts count="8">
    <font>
      <sz val="11"/>
      <color theme="1"/>
      <name val="Aptos Narrow"/>
      <family val="2"/>
      <scheme val="minor"/>
    </font>
    <font>
      <u/>
      <sz val="11"/>
      <color theme="10"/>
      <name val="Aptos Narrow"/>
      <family val="2"/>
      <scheme val="minor"/>
    </font>
    <font>
      <sz val="11"/>
      <color rgb="FF000000"/>
      <name val="Aptos Narrow"/>
      <family val="2"/>
    </font>
    <font>
      <sz val="11"/>
      <color theme="1"/>
      <name val="Aptos Narrow"/>
      <family val="2"/>
      <scheme val="minor"/>
    </font>
    <font>
      <sz val="11"/>
      <name val="Garamond"/>
      <family val="1"/>
    </font>
    <font>
      <sz val="11"/>
      <color theme="1"/>
      <name val="Garamond"/>
      <family val="1"/>
    </font>
    <font>
      <b/>
      <sz val="11"/>
      <color theme="0"/>
      <name val="Garamond"/>
      <family val="1"/>
    </font>
    <font>
      <sz val="11"/>
      <color rgb="FF9C0006"/>
      <name val="Aptos Narrow"/>
      <family val="2"/>
    </font>
  </fonts>
  <fills count="5">
    <fill>
      <patternFill patternType="none"/>
    </fill>
    <fill>
      <patternFill patternType="gray125"/>
    </fill>
    <fill>
      <patternFill patternType="solid">
        <fgColor rgb="FFC00000"/>
        <bgColor indexed="64"/>
      </patternFill>
    </fill>
    <fill>
      <patternFill patternType="solid">
        <fgColor rgb="FFFFC7CE"/>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s>
  <cellStyleXfs count="7">
    <xf numFmtId="0" fontId="0" fillId="0" borderId="0"/>
    <xf numFmtId="0" fontId="1" fillId="0" borderId="0" applyNumberFormat="0" applyFill="0" applyBorder="0" applyAlignment="0" applyProtection="0"/>
    <xf numFmtId="0" fontId="3" fillId="0" borderId="0"/>
    <xf numFmtId="166" fontId="3" fillId="0" borderId="0" applyFont="0" applyFill="0" applyBorder="0" applyAlignment="0" applyProtection="0"/>
    <xf numFmtId="0" fontId="2" fillId="0" borderId="0" applyNumberFormat="0" applyFont="0" applyBorder="0" applyProtection="0"/>
    <xf numFmtId="165" fontId="3" fillId="0" borderId="0" applyFont="0" applyFill="0" applyBorder="0" applyAlignment="0" applyProtection="0"/>
    <xf numFmtId="165" fontId="3" fillId="0" borderId="0" applyFont="0" applyFill="0" applyBorder="0" applyAlignment="0" applyProtection="0"/>
  </cellStyleXfs>
  <cellXfs count="40">
    <xf numFmtId="0" fontId="0" fillId="0" borderId="0" xfId="0"/>
    <xf numFmtId="0" fontId="2" fillId="0" borderId="0" xfId="0" applyFont="1"/>
    <xf numFmtId="15" fontId="2" fillId="0" borderId="0" xfId="0" applyNumberFormat="1" applyFont="1"/>
    <xf numFmtId="4" fontId="2" fillId="0" borderId="0" xfId="0" applyNumberFormat="1" applyFont="1"/>
    <xf numFmtId="167" fontId="6" fillId="2" borderId="1" xfId="3" applyNumberFormat="1" applyFont="1" applyFill="1" applyBorder="1" applyAlignment="1">
      <alignment horizontal="center" vertical="center" wrapText="1"/>
    </xf>
    <xf numFmtId="10" fontId="0" fillId="0" borderId="0" xfId="0" applyNumberFormat="1"/>
    <xf numFmtId="43" fontId="7" fillId="3" borderId="0" xfId="0" applyNumberFormat="1" applyFont="1" applyFill="1"/>
    <xf numFmtId="43" fontId="2" fillId="0" borderId="0" xfId="0" applyNumberFormat="1" applyFont="1"/>
    <xf numFmtId="43" fontId="0" fillId="0" borderId="0" xfId="0" applyNumberFormat="1"/>
    <xf numFmtId="14" fontId="0" fillId="0" borderId="0" xfId="0" applyNumberFormat="1"/>
    <xf numFmtId="0" fontId="6" fillId="2" borderId="1" xfId="0"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168" fontId="6" fillId="2"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7" fontId="6" fillId="2" borderId="1" xfId="3" quotePrefix="1"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0" borderId="2" xfId="0" applyBorder="1"/>
    <xf numFmtId="165" fontId="6" fillId="2" borderId="1" xfId="6" applyFont="1" applyFill="1" applyBorder="1" applyAlignment="1">
      <alignment horizontal="center" vertical="center" wrapText="1"/>
    </xf>
    <xf numFmtId="165" fontId="4" fillId="0" borderId="2" xfId="6" applyFont="1" applyBorder="1" applyAlignment="1">
      <alignment horizontal="right" vertical="center"/>
    </xf>
    <xf numFmtId="165" fontId="0" fillId="0" borderId="0" xfId="6" applyFont="1" applyAlignment="1">
      <alignment horizontal="right"/>
    </xf>
    <xf numFmtId="0" fontId="6" fillId="4" borderId="0" xfId="0" applyFont="1" applyFill="1" applyAlignment="1">
      <alignment horizontal="center" vertical="center" wrapText="1"/>
    </xf>
    <xf numFmtId="0" fontId="4" fillId="4" borderId="2" xfId="0" applyFont="1" applyFill="1" applyBorder="1" applyAlignment="1">
      <alignment horizontal="center" vertical="center"/>
    </xf>
    <xf numFmtId="0" fontId="4" fillId="4" borderId="2" xfId="0" applyFont="1" applyFill="1" applyBorder="1" applyAlignment="1">
      <alignment horizontal="left" vertical="center"/>
    </xf>
    <xf numFmtId="164" fontId="4" fillId="4" borderId="2" xfId="6" applyNumberFormat="1" applyFont="1" applyFill="1" applyBorder="1" applyAlignment="1">
      <alignment horizontal="right" vertical="center"/>
    </xf>
    <xf numFmtId="169" fontId="4" fillId="4" borderId="2" xfId="0" applyNumberFormat="1" applyFont="1" applyFill="1" applyBorder="1" applyAlignment="1">
      <alignment horizontal="center" vertical="center"/>
    </xf>
    <xf numFmtId="170" fontId="4" fillId="4" borderId="2" xfId="0" applyNumberFormat="1" applyFont="1" applyFill="1" applyBorder="1" applyAlignment="1">
      <alignment horizontal="center" vertical="center"/>
    </xf>
    <xf numFmtId="168" fontId="4" fillId="4" borderId="2" xfId="0" applyNumberFormat="1" applyFont="1" applyFill="1" applyBorder="1" applyAlignment="1">
      <alignment horizontal="center" vertical="center"/>
    </xf>
    <xf numFmtId="164" fontId="4" fillId="4" borderId="2" xfId="0" applyNumberFormat="1" applyFont="1" applyFill="1" applyBorder="1" applyAlignment="1">
      <alignment horizontal="right" vertical="center"/>
    </xf>
    <xf numFmtId="10" fontId="4" fillId="4" borderId="2" xfId="0" applyNumberFormat="1" applyFont="1" applyFill="1" applyBorder="1" applyAlignment="1">
      <alignment horizontal="center" vertical="center"/>
    </xf>
    <xf numFmtId="0" fontId="1" fillId="4" borderId="2" xfId="1" applyNumberFormat="1" applyFill="1" applyBorder="1" applyAlignment="1">
      <alignment horizontal="left" vertical="center"/>
    </xf>
    <xf numFmtId="0" fontId="5" fillId="4" borderId="2" xfId="0" quotePrefix="1" applyFont="1" applyFill="1" applyBorder="1" applyAlignment="1">
      <alignment horizontal="center" vertical="center"/>
    </xf>
    <xf numFmtId="0" fontId="5" fillId="4" borderId="0" xfId="0" applyFont="1" applyFill="1" applyAlignment="1">
      <alignment horizontal="center" vertical="center"/>
    </xf>
    <xf numFmtId="0" fontId="5" fillId="4" borderId="2" xfId="0" quotePrefix="1" applyFont="1" applyFill="1" applyBorder="1" applyAlignment="1">
      <alignment horizontal="left" vertical="center" wrapText="1"/>
    </xf>
    <xf numFmtId="0" fontId="5" fillId="4" borderId="2" xfId="0" quotePrefix="1" applyFont="1" applyFill="1" applyBorder="1" applyAlignment="1">
      <alignment horizontal="left" vertical="center"/>
    </xf>
    <xf numFmtId="0" fontId="5" fillId="4" borderId="0" xfId="0" applyFont="1" applyFill="1"/>
    <xf numFmtId="0" fontId="0" fillId="4" borderId="0" xfId="0" applyFill="1"/>
    <xf numFmtId="165" fontId="0" fillId="4" borderId="0" xfId="6" applyFont="1" applyFill="1" applyAlignment="1">
      <alignment horizontal="right"/>
    </xf>
    <xf numFmtId="14" fontId="0" fillId="4" borderId="0" xfId="0" applyNumberFormat="1" applyFill="1"/>
    <xf numFmtId="0" fontId="0" fillId="4" borderId="0" xfId="0" applyFill="1" applyAlignment="1">
      <alignment horizontal="right"/>
    </xf>
    <xf numFmtId="0" fontId="0" fillId="4" borderId="0" xfId="0" applyFill="1" applyAlignment="1">
      <alignment horizontal="center" vertical="center"/>
    </xf>
  </cellXfs>
  <cellStyles count="7">
    <cellStyle name="Hyperlink" xfId="1" xr:uid="{00000000-0005-0000-0000-000000000000}"/>
    <cellStyle name="Moneda [0]" xfId="6" builtinId="7"/>
    <cellStyle name="Moneda [0] 2" xfId="5" xr:uid="{00000000-0005-0000-0000-000002000000}"/>
    <cellStyle name="Moneda 2" xfId="3" xr:uid="{00000000-0005-0000-0000-000003000000}"/>
    <cellStyle name="Normal" xfId="0" builtinId="0"/>
    <cellStyle name="Normal 2" xfId="2" xr:uid="{00000000-0005-0000-0000-000005000000}"/>
    <cellStyle name="Normal 9" xfId="4" xr:uid="{00000000-0005-0000-0000-000006000000}"/>
  </cellStyles>
  <dxfs count="2">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00000000-0011-0000-FFFF-FFFF00000000}"/>
  </tableStyles>
  <colors>
    <mruColors>
      <color rgb="FFFFE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ommunity.secop.gov.co/Public/Tendering/ContractDetailView/Index?UniqueIdentifier=CO1.PCCNTR.8360139" TargetMode="External"/><Relationship Id="rId1" Type="http://schemas.openxmlformats.org/officeDocument/2006/relationships/hyperlink" Target="https://community.secop.gov.co/Public/Tendering/ContractDetailView/Index?UniqueIdentifier=CO1.PCCNTR.79673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49"/>
  <sheetViews>
    <sheetView showGridLines="0" tabSelected="1" topLeftCell="O1" zoomScale="80" zoomScaleNormal="80" workbookViewId="0">
      <pane ySplit="1" topLeftCell="O435" activePane="bottomLeft" state="frozen"/>
      <selection pane="bottomLeft" activeCell="S440" sqref="S440"/>
      <selection activeCell="C1" sqref="C1"/>
    </sheetView>
  </sheetViews>
  <sheetFormatPr defaultColWidth="19.42578125" defaultRowHeight="19.5" customHeight="1"/>
  <cols>
    <col min="1" max="1" width="19.42578125" style="35"/>
    <col min="2" max="2" width="23" style="35" customWidth="1"/>
    <col min="3" max="3" width="19.42578125" style="35"/>
    <col min="4" max="4" width="28.7109375" style="35" bestFit="1" customWidth="1"/>
    <col min="5" max="5" width="27.140625" style="35" customWidth="1"/>
    <col min="6" max="6" width="28.5703125" style="35" customWidth="1"/>
    <col min="7" max="7" width="19.42578125" style="36"/>
    <col min="8" max="8" width="19.42578125" style="35"/>
    <col min="9" max="10" width="30.140625" style="35" customWidth="1"/>
    <col min="11" max="11" width="19.42578125" style="35"/>
    <col min="12" max="12" width="29.7109375" style="37" customWidth="1"/>
    <col min="13" max="13" width="19.42578125" style="37"/>
    <col min="14" max="14" width="39" style="35" bestFit="1" customWidth="1"/>
    <col min="15" max="15" width="19.42578125" style="35"/>
    <col min="16" max="16" width="19.42578125" style="36"/>
    <col min="17" max="17" width="19.42578125" style="35"/>
    <col min="18" max="18" width="18.28515625" style="38" customWidth="1"/>
    <col min="19" max="19" width="21.85546875" style="35" customWidth="1"/>
    <col min="20" max="20" width="22.85546875" style="39" customWidth="1"/>
    <col min="21" max="21" width="58.5703125" style="35" customWidth="1"/>
    <col min="22" max="22" width="37.28515625" style="39" customWidth="1"/>
    <col min="23" max="16384" width="19.42578125" style="35"/>
  </cols>
  <sheetData>
    <row r="1" spans="1:22" s="20" customFormat="1" ht="71.45" customHeight="1">
      <c r="A1" s="10" t="s">
        <v>0</v>
      </c>
      <c r="B1" s="10" t="s">
        <v>1</v>
      </c>
      <c r="C1" s="10" t="s">
        <v>2</v>
      </c>
      <c r="D1" s="10" t="s">
        <v>3</v>
      </c>
      <c r="E1" s="10" t="s">
        <v>4</v>
      </c>
      <c r="F1" s="10" t="s">
        <v>5</v>
      </c>
      <c r="G1" s="17" t="s">
        <v>6</v>
      </c>
      <c r="H1" s="10" t="s">
        <v>7</v>
      </c>
      <c r="I1" s="10" t="s">
        <v>8</v>
      </c>
      <c r="J1" s="10" t="s">
        <v>9</v>
      </c>
      <c r="K1" s="13" t="s">
        <v>10</v>
      </c>
      <c r="L1" s="11" t="s">
        <v>11</v>
      </c>
      <c r="M1" s="11" t="s">
        <v>12</v>
      </c>
      <c r="N1" s="10" t="s">
        <v>13</v>
      </c>
      <c r="O1" s="10" t="s">
        <v>14</v>
      </c>
      <c r="P1" s="17" t="s">
        <v>15</v>
      </c>
      <c r="Q1" s="11" t="s">
        <v>16</v>
      </c>
      <c r="R1" s="12" t="s">
        <v>17</v>
      </c>
      <c r="S1" s="14" t="s">
        <v>18</v>
      </c>
      <c r="T1" s="4" t="s">
        <v>19</v>
      </c>
      <c r="U1" s="10" t="s">
        <v>20</v>
      </c>
      <c r="V1" s="15" t="s">
        <v>21</v>
      </c>
    </row>
    <row r="2" spans="1:22" s="31" customFormat="1" ht="19.5" customHeight="1">
      <c r="A2" s="21">
        <v>12</v>
      </c>
      <c r="B2" s="21" t="s">
        <v>22</v>
      </c>
      <c r="C2" s="21">
        <v>2025</v>
      </c>
      <c r="D2" s="21" t="s">
        <v>23</v>
      </c>
      <c r="E2" s="22" t="s">
        <v>24</v>
      </c>
      <c r="F2" s="22" t="s">
        <v>25</v>
      </c>
      <c r="G2" s="23">
        <v>46128000</v>
      </c>
      <c r="H2" s="21">
        <v>1054681699</v>
      </c>
      <c r="I2" s="22" t="s">
        <v>26</v>
      </c>
      <c r="J2" s="22" t="s">
        <v>27</v>
      </c>
      <c r="K2" s="24" t="s">
        <v>28</v>
      </c>
      <c r="L2" s="25">
        <v>45700</v>
      </c>
      <c r="M2" s="25">
        <v>45705</v>
      </c>
      <c r="N2" s="26" t="s">
        <v>29</v>
      </c>
      <c r="O2" s="21" t="s">
        <v>30</v>
      </c>
      <c r="P2" s="23">
        <v>23064000</v>
      </c>
      <c r="Q2" s="21" t="s">
        <v>31</v>
      </c>
      <c r="R2" s="27">
        <v>69192000</v>
      </c>
      <c r="S2" s="28">
        <v>1</v>
      </c>
      <c r="T2" s="28">
        <v>1</v>
      </c>
      <c r="U2" s="29" t="s">
        <v>32</v>
      </c>
      <c r="V2" s="30" t="s">
        <v>33</v>
      </c>
    </row>
    <row r="3" spans="1:22" s="31" customFormat="1" ht="19.5" customHeight="1">
      <c r="A3" s="21">
        <v>12</v>
      </c>
      <c r="B3" s="21" t="s">
        <v>22</v>
      </c>
      <c r="C3" s="21">
        <v>2025</v>
      </c>
      <c r="D3" s="21" t="s">
        <v>34</v>
      </c>
      <c r="E3" s="22" t="s">
        <v>35</v>
      </c>
      <c r="F3" s="22" t="s">
        <v>25</v>
      </c>
      <c r="G3" s="23">
        <v>17400000</v>
      </c>
      <c r="H3" s="21">
        <v>1000851628</v>
      </c>
      <c r="I3" s="22" t="s">
        <v>36</v>
      </c>
      <c r="J3" s="22" t="s">
        <v>37</v>
      </c>
      <c r="K3" s="24" t="s">
        <v>28</v>
      </c>
      <c r="L3" s="25">
        <v>45700</v>
      </c>
      <c r="M3" s="25">
        <v>45712</v>
      </c>
      <c r="N3" s="26" t="s">
        <v>29</v>
      </c>
      <c r="O3" s="21" t="s">
        <v>30</v>
      </c>
      <c r="P3" s="23">
        <v>8700000</v>
      </c>
      <c r="Q3" s="21" t="s">
        <v>31</v>
      </c>
      <c r="R3" s="27">
        <v>26100000</v>
      </c>
      <c r="S3" s="28">
        <v>1</v>
      </c>
      <c r="T3" s="28">
        <v>1</v>
      </c>
      <c r="U3" s="29" t="s">
        <v>38</v>
      </c>
      <c r="V3" s="30" t="s">
        <v>33</v>
      </c>
    </row>
    <row r="4" spans="1:22" s="31" customFormat="1" ht="19.5" customHeight="1">
      <c r="A4" s="21">
        <v>12</v>
      </c>
      <c r="B4" s="21" t="s">
        <v>22</v>
      </c>
      <c r="C4" s="21">
        <v>2025</v>
      </c>
      <c r="D4" s="21" t="s">
        <v>39</v>
      </c>
      <c r="E4" s="22" t="s">
        <v>24</v>
      </c>
      <c r="F4" s="22" t="s">
        <v>25</v>
      </c>
      <c r="G4" s="23">
        <v>33810000</v>
      </c>
      <c r="H4" s="21">
        <v>1020932710</v>
      </c>
      <c r="I4" s="22" t="s">
        <v>40</v>
      </c>
      <c r="J4" s="22" t="s">
        <v>41</v>
      </c>
      <c r="K4" s="24" t="s">
        <v>28</v>
      </c>
      <c r="L4" s="25">
        <v>45700</v>
      </c>
      <c r="M4" s="25">
        <v>45705</v>
      </c>
      <c r="N4" s="26" t="s">
        <v>29</v>
      </c>
      <c r="O4" s="21" t="s">
        <v>31</v>
      </c>
      <c r="P4" s="23">
        <v>0</v>
      </c>
      <c r="Q4" s="21" t="s">
        <v>31</v>
      </c>
      <c r="R4" s="27">
        <v>33810000</v>
      </c>
      <c r="S4" s="28">
        <v>1</v>
      </c>
      <c r="T4" s="28">
        <v>1</v>
      </c>
      <c r="U4" s="29" t="s">
        <v>42</v>
      </c>
      <c r="V4" s="30" t="s">
        <v>33</v>
      </c>
    </row>
    <row r="5" spans="1:22" s="31" customFormat="1" ht="19.5" customHeight="1">
      <c r="A5" s="21">
        <v>12</v>
      </c>
      <c r="B5" s="21" t="s">
        <v>22</v>
      </c>
      <c r="C5" s="21">
        <v>2025</v>
      </c>
      <c r="D5" s="21" t="s">
        <v>43</v>
      </c>
      <c r="E5" s="22" t="s">
        <v>35</v>
      </c>
      <c r="F5" s="22" t="s">
        <v>25</v>
      </c>
      <c r="G5" s="23">
        <v>39336000</v>
      </c>
      <c r="H5" s="21">
        <v>23495250</v>
      </c>
      <c r="I5" s="22" t="s">
        <v>44</v>
      </c>
      <c r="J5" s="22" t="s">
        <v>45</v>
      </c>
      <c r="K5" s="24" t="s">
        <v>46</v>
      </c>
      <c r="L5" s="25">
        <v>45700</v>
      </c>
      <c r="M5" s="25">
        <v>45705</v>
      </c>
      <c r="N5" s="26" t="s">
        <v>29</v>
      </c>
      <c r="O5" s="21" t="s">
        <v>31</v>
      </c>
      <c r="P5" s="23">
        <v>0</v>
      </c>
      <c r="Q5" s="21" t="s">
        <v>31</v>
      </c>
      <c r="R5" s="27">
        <v>39336000</v>
      </c>
      <c r="S5" s="28">
        <v>1</v>
      </c>
      <c r="T5" s="28">
        <v>1</v>
      </c>
      <c r="U5" s="29" t="s">
        <v>47</v>
      </c>
      <c r="V5" s="30" t="s">
        <v>33</v>
      </c>
    </row>
    <row r="6" spans="1:22" s="31" customFormat="1" ht="19.5" customHeight="1">
      <c r="A6" s="21">
        <v>12</v>
      </c>
      <c r="B6" s="21" t="s">
        <v>22</v>
      </c>
      <c r="C6" s="21">
        <v>2025</v>
      </c>
      <c r="D6" s="21" t="s">
        <v>48</v>
      </c>
      <c r="E6" s="22" t="s">
        <v>35</v>
      </c>
      <c r="F6" s="22" t="s">
        <v>25</v>
      </c>
      <c r="G6" s="23">
        <v>17400000</v>
      </c>
      <c r="H6" s="21">
        <v>52181195</v>
      </c>
      <c r="I6" s="22" t="s">
        <v>49</v>
      </c>
      <c r="J6" s="22" t="s">
        <v>50</v>
      </c>
      <c r="K6" s="24" t="s">
        <v>28</v>
      </c>
      <c r="L6" s="25">
        <v>45706</v>
      </c>
      <c r="M6" s="25">
        <v>45712</v>
      </c>
      <c r="N6" s="26" t="s">
        <v>29</v>
      </c>
      <c r="O6" s="21" t="s">
        <v>30</v>
      </c>
      <c r="P6" s="23">
        <v>8700000</v>
      </c>
      <c r="Q6" s="21" t="s">
        <v>31</v>
      </c>
      <c r="R6" s="27">
        <v>26100000</v>
      </c>
      <c r="S6" s="28">
        <v>1</v>
      </c>
      <c r="T6" s="28">
        <v>1</v>
      </c>
      <c r="U6" s="29" t="s">
        <v>51</v>
      </c>
      <c r="V6" s="30" t="s">
        <v>33</v>
      </c>
    </row>
    <row r="7" spans="1:22" s="31" customFormat="1" ht="19.5" customHeight="1">
      <c r="A7" s="21">
        <v>12</v>
      </c>
      <c r="B7" s="21" t="s">
        <v>22</v>
      </c>
      <c r="C7" s="21">
        <v>2025</v>
      </c>
      <c r="D7" s="21" t="s">
        <v>52</v>
      </c>
      <c r="E7" s="22" t="s">
        <v>35</v>
      </c>
      <c r="F7" s="22" t="s">
        <v>25</v>
      </c>
      <c r="G7" s="23">
        <v>17400000</v>
      </c>
      <c r="H7" s="21">
        <v>1033686113</v>
      </c>
      <c r="I7" s="22" t="s">
        <v>53</v>
      </c>
      <c r="J7" s="22" t="s">
        <v>50</v>
      </c>
      <c r="K7" s="24" t="s">
        <v>28</v>
      </c>
      <c r="L7" s="25">
        <v>45706</v>
      </c>
      <c r="M7" s="25">
        <v>45712</v>
      </c>
      <c r="N7" s="26" t="s">
        <v>29</v>
      </c>
      <c r="O7" s="21" t="s">
        <v>30</v>
      </c>
      <c r="P7" s="23">
        <v>8700000</v>
      </c>
      <c r="Q7" s="21" t="s">
        <v>31</v>
      </c>
      <c r="R7" s="27">
        <v>26100000</v>
      </c>
      <c r="S7" s="28">
        <v>1</v>
      </c>
      <c r="T7" s="28">
        <v>1</v>
      </c>
      <c r="U7" s="29" t="s">
        <v>54</v>
      </c>
      <c r="V7" s="30" t="s">
        <v>33</v>
      </c>
    </row>
    <row r="8" spans="1:22" s="31" customFormat="1" ht="19.5" customHeight="1">
      <c r="A8" s="21">
        <v>12</v>
      </c>
      <c r="B8" s="21" t="s">
        <v>22</v>
      </c>
      <c r="C8" s="21">
        <v>2025</v>
      </c>
      <c r="D8" s="21" t="s">
        <v>55</v>
      </c>
      <c r="E8" s="22" t="s">
        <v>35</v>
      </c>
      <c r="F8" s="22" t="s">
        <v>25</v>
      </c>
      <c r="G8" s="23">
        <v>17400000</v>
      </c>
      <c r="H8" s="21">
        <v>1033782585</v>
      </c>
      <c r="I8" s="22" t="s">
        <v>56</v>
      </c>
      <c r="J8" s="22" t="s">
        <v>50</v>
      </c>
      <c r="K8" s="24" t="s">
        <v>28</v>
      </c>
      <c r="L8" s="25">
        <v>45706</v>
      </c>
      <c r="M8" s="25">
        <v>45712</v>
      </c>
      <c r="N8" s="26" t="s">
        <v>29</v>
      </c>
      <c r="O8" s="21" t="s">
        <v>30</v>
      </c>
      <c r="P8" s="23">
        <v>8700000</v>
      </c>
      <c r="Q8" s="21" t="s">
        <v>31</v>
      </c>
      <c r="R8" s="27">
        <v>26100000</v>
      </c>
      <c r="S8" s="28">
        <v>1</v>
      </c>
      <c r="T8" s="28">
        <v>1</v>
      </c>
      <c r="U8" s="29" t="s">
        <v>57</v>
      </c>
      <c r="V8" s="30" t="s">
        <v>33</v>
      </c>
    </row>
    <row r="9" spans="1:22" s="31" customFormat="1" ht="19.5" customHeight="1">
      <c r="A9" s="21">
        <v>12</v>
      </c>
      <c r="B9" s="21" t="s">
        <v>22</v>
      </c>
      <c r="C9" s="21">
        <v>2025</v>
      </c>
      <c r="D9" s="21" t="s">
        <v>58</v>
      </c>
      <c r="E9" s="22" t="s">
        <v>24</v>
      </c>
      <c r="F9" s="22" t="s">
        <v>25</v>
      </c>
      <c r="G9" s="23">
        <v>30000000</v>
      </c>
      <c r="H9" s="21">
        <v>11366999</v>
      </c>
      <c r="I9" s="22" t="s">
        <v>59</v>
      </c>
      <c r="J9" s="22" t="s">
        <v>60</v>
      </c>
      <c r="K9" s="24" t="s">
        <v>28</v>
      </c>
      <c r="L9" s="25">
        <v>45706</v>
      </c>
      <c r="M9" s="25">
        <v>45708</v>
      </c>
      <c r="N9" s="26" t="s">
        <v>29</v>
      </c>
      <c r="O9" s="21" t="s">
        <v>30</v>
      </c>
      <c r="P9" s="23">
        <v>15000000</v>
      </c>
      <c r="Q9" s="21" t="s">
        <v>31</v>
      </c>
      <c r="R9" s="27">
        <v>45000000</v>
      </c>
      <c r="S9" s="28">
        <v>1</v>
      </c>
      <c r="T9" s="28">
        <v>1</v>
      </c>
      <c r="U9" s="29" t="s">
        <v>61</v>
      </c>
      <c r="V9" s="30" t="s">
        <v>33</v>
      </c>
    </row>
    <row r="10" spans="1:22" s="31" customFormat="1" ht="19.5" customHeight="1">
      <c r="A10" s="21">
        <v>12</v>
      </c>
      <c r="B10" s="21" t="s">
        <v>22</v>
      </c>
      <c r="C10" s="21">
        <v>2025</v>
      </c>
      <c r="D10" s="21" t="s">
        <v>62</v>
      </c>
      <c r="E10" s="22" t="s">
        <v>35</v>
      </c>
      <c r="F10" s="22" t="s">
        <v>25</v>
      </c>
      <c r="G10" s="23">
        <v>17400000</v>
      </c>
      <c r="H10" s="21">
        <v>30204485</v>
      </c>
      <c r="I10" s="22" t="s">
        <v>63</v>
      </c>
      <c r="J10" s="22" t="s">
        <v>50</v>
      </c>
      <c r="K10" s="24" t="s">
        <v>28</v>
      </c>
      <c r="L10" s="25">
        <v>45708</v>
      </c>
      <c r="M10" s="25">
        <v>45713</v>
      </c>
      <c r="N10" s="26" t="s">
        <v>29</v>
      </c>
      <c r="O10" s="21" t="s">
        <v>30</v>
      </c>
      <c r="P10" s="23">
        <v>8700000</v>
      </c>
      <c r="Q10" s="21" t="s">
        <v>31</v>
      </c>
      <c r="R10" s="27">
        <v>26100000</v>
      </c>
      <c r="S10" s="28">
        <v>1</v>
      </c>
      <c r="T10" s="28">
        <v>1</v>
      </c>
      <c r="U10" s="29" t="s">
        <v>64</v>
      </c>
      <c r="V10" s="30" t="s">
        <v>33</v>
      </c>
    </row>
    <row r="11" spans="1:22" s="31" customFormat="1" ht="19.5" customHeight="1">
      <c r="A11" s="21">
        <v>12</v>
      </c>
      <c r="B11" s="21" t="s">
        <v>22</v>
      </c>
      <c r="C11" s="21">
        <v>2025</v>
      </c>
      <c r="D11" s="21" t="s">
        <v>65</v>
      </c>
      <c r="E11" s="22" t="s">
        <v>24</v>
      </c>
      <c r="F11" s="22" t="s">
        <v>25</v>
      </c>
      <c r="G11" s="23">
        <v>33810000</v>
      </c>
      <c r="H11" s="21">
        <v>1015423367</v>
      </c>
      <c r="I11" s="22" t="s">
        <v>66</v>
      </c>
      <c r="J11" s="22" t="s">
        <v>67</v>
      </c>
      <c r="K11" s="24" t="s">
        <v>28</v>
      </c>
      <c r="L11" s="25">
        <v>45709</v>
      </c>
      <c r="M11" s="25">
        <v>45714</v>
      </c>
      <c r="N11" s="26" t="s">
        <v>29</v>
      </c>
      <c r="O11" s="21" t="s">
        <v>30</v>
      </c>
      <c r="P11" s="23">
        <v>16905000</v>
      </c>
      <c r="Q11" s="21" t="s">
        <v>31</v>
      </c>
      <c r="R11" s="27">
        <v>50715000</v>
      </c>
      <c r="S11" s="28">
        <v>1</v>
      </c>
      <c r="T11" s="28">
        <v>1</v>
      </c>
      <c r="U11" s="29" t="s">
        <v>68</v>
      </c>
      <c r="V11" s="30" t="s">
        <v>33</v>
      </c>
    </row>
    <row r="12" spans="1:22" s="31" customFormat="1" ht="19.5" customHeight="1">
      <c r="A12" s="21">
        <v>12</v>
      </c>
      <c r="B12" s="21" t="s">
        <v>22</v>
      </c>
      <c r="C12" s="21">
        <v>2025</v>
      </c>
      <c r="D12" s="21" t="s">
        <v>69</v>
      </c>
      <c r="E12" s="22" t="s">
        <v>35</v>
      </c>
      <c r="F12" s="22" t="s">
        <v>25</v>
      </c>
      <c r="G12" s="23">
        <v>17400000</v>
      </c>
      <c r="H12" s="21">
        <v>1002397291</v>
      </c>
      <c r="I12" s="22" t="s">
        <v>70</v>
      </c>
      <c r="J12" s="22" t="s">
        <v>50</v>
      </c>
      <c r="K12" s="24" t="s">
        <v>28</v>
      </c>
      <c r="L12" s="25">
        <v>45708</v>
      </c>
      <c r="M12" s="25">
        <v>45713</v>
      </c>
      <c r="N12" s="26" t="s">
        <v>29</v>
      </c>
      <c r="O12" s="21" t="s">
        <v>30</v>
      </c>
      <c r="P12" s="23">
        <v>8700000</v>
      </c>
      <c r="Q12" s="21" t="s">
        <v>31</v>
      </c>
      <c r="R12" s="27">
        <v>26100000</v>
      </c>
      <c r="S12" s="28">
        <v>1</v>
      </c>
      <c r="T12" s="28">
        <v>1</v>
      </c>
      <c r="U12" s="29" t="s">
        <v>71</v>
      </c>
      <c r="V12" s="30" t="s">
        <v>33</v>
      </c>
    </row>
    <row r="13" spans="1:22" s="31" customFormat="1" ht="19.5" customHeight="1">
      <c r="A13" s="21">
        <v>12</v>
      </c>
      <c r="B13" s="21" t="s">
        <v>22</v>
      </c>
      <c r="C13" s="21">
        <v>2025</v>
      </c>
      <c r="D13" s="21" t="s">
        <v>72</v>
      </c>
      <c r="E13" s="22" t="s">
        <v>24</v>
      </c>
      <c r="F13" s="22" t="s">
        <v>25</v>
      </c>
      <c r="G13" s="23">
        <v>30000000</v>
      </c>
      <c r="H13" s="21">
        <v>79945595</v>
      </c>
      <c r="I13" s="22" t="s">
        <v>73</v>
      </c>
      <c r="J13" s="22" t="s">
        <v>60</v>
      </c>
      <c r="K13" s="24" t="s">
        <v>28</v>
      </c>
      <c r="L13" s="25">
        <v>45708</v>
      </c>
      <c r="M13" s="25">
        <v>45712</v>
      </c>
      <c r="N13" s="26" t="s">
        <v>29</v>
      </c>
      <c r="O13" s="21" t="s">
        <v>30</v>
      </c>
      <c r="P13" s="23">
        <v>15000000</v>
      </c>
      <c r="Q13" s="21" t="s">
        <v>31</v>
      </c>
      <c r="R13" s="27">
        <v>45000000</v>
      </c>
      <c r="S13" s="28">
        <v>1</v>
      </c>
      <c r="T13" s="28">
        <v>1</v>
      </c>
      <c r="U13" s="29" t="s">
        <v>74</v>
      </c>
      <c r="V13" s="30" t="s">
        <v>33</v>
      </c>
    </row>
    <row r="14" spans="1:22" s="31" customFormat="1" ht="19.5" customHeight="1">
      <c r="A14" s="21">
        <v>12</v>
      </c>
      <c r="B14" s="21" t="s">
        <v>22</v>
      </c>
      <c r="C14" s="21">
        <v>2025</v>
      </c>
      <c r="D14" s="21" t="s">
        <v>75</v>
      </c>
      <c r="E14" s="22" t="s">
        <v>24</v>
      </c>
      <c r="F14" s="22" t="s">
        <v>25</v>
      </c>
      <c r="G14" s="23">
        <v>33810000</v>
      </c>
      <c r="H14" s="21">
        <v>1026284328</v>
      </c>
      <c r="I14" s="22" t="s">
        <v>76</v>
      </c>
      <c r="J14" s="22" t="s">
        <v>60</v>
      </c>
      <c r="K14" s="24" t="s">
        <v>28</v>
      </c>
      <c r="L14" s="25">
        <v>45709</v>
      </c>
      <c r="M14" s="25">
        <v>45714</v>
      </c>
      <c r="N14" s="26" t="s">
        <v>29</v>
      </c>
      <c r="O14" s="21" t="s">
        <v>30</v>
      </c>
      <c r="P14" s="23">
        <v>16905000</v>
      </c>
      <c r="Q14" s="21" t="s">
        <v>31</v>
      </c>
      <c r="R14" s="27">
        <v>50715000</v>
      </c>
      <c r="S14" s="28">
        <v>1</v>
      </c>
      <c r="T14" s="28">
        <v>1</v>
      </c>
      <c r="U14" s="29" t="s">
        <v>77</v>
      </c>
      <c r="V14" s="30" t="s">
        <v>33</v>
      </c>
    </row>
    <row r="15" spans="1:22" s="31" customFormat="1" ht="19.5" customHeight="1">
      <c r="A15" s="21">
        <v>12</v>
      </c>
      <c r="B15" s="21" t="s">
        <v>22</v>
      </c>
      <c r="C15" s="21">
        <v>2025</v>
      </c>
      <c r="D15" s="21" t="s">
        <v>78</v>
      </c>
      <c r="E15" s="22" t="s">
        <v>24</v>
      </c>
      <c r="F15" s="22" t="s">
        <v>25</v>
      </c>
      <c r="G15" s="23">
        <v>33810000</v>
      </c>
      <c r="H15" s="21">
        <v>80026599</v>
      </c>
      <c r="I15" s="22" t="s">
        <v>79</v>
      </c>
      <c r="J15" s="22" t="s">
        <v>60</v>
      </c>
      <c r="K15" s="24" t="s">
        <v>28</v>
      </c>
      <c r="L15" s="25">
        <v>45712</v>
      </c>
      <c r="M15" s="25">
        <v>45720</v>
      </c>
      <c r="N15" s="26" t="s">
        <v>29</v>
      </c>
      <c r="O15" s="21" t="s">
        <v>31</v>
      </c>
      <c r="P15" s="23">
        <v>0</v>
      </c>
      <c r="Q15" s="21" t="s">
        <v>31</v>
      </c>
      <c r="R15" s="27">
        <v>33810000</v>
      </c>
      <c r="S15" s="28">
        <v>1</v>
      </c>
      <c r="T15" s="28">
        <v>0.98333333333333328</v>
      </c>
      <c r="U15" s="29" t="s">
        <v>80</v>
      </c>
      <c r="V15" s="32" t="s">
        <v>81</v>
      </c>
    </row>
    <row r="16" spans="1:22" s="31" customFormat="1" ht="19.5" customHeight="1">
      <c r="A16" s="21">
        <v>12</v>
      </c>
      <c r="B16" s="21" t="s">
        <v>22</v>
      </c>
      <c r="C16" s="21">
        <v>2025</v>
      </c>
      <c r="D16" s="21" t="s">
        <v>82</v>
      </c>
      <c r="E16" s="22" t="s">
        <v>35</v>
      </c>
      <c r="F16" s="22" t="s">
        <v>25</v>
      </c>
      <c r="G16" s="23">
        <v>17400000</v>
      </c>
      <c r="H16" s="21">
        <v>52813945</v>
      </c>
      <c r="I16" s="22" t="s">
        <v>83</v>
      </c>
      <c r="J16" s="22" t="s">
        <v>50</v>
      </c>
      <c r="K16" s="24" t="s">
        <v>28</v>
      </c>
      <c r="L16" s="25">
        <v>45713</v>
      </c>
      <c r="M16" s="25">
        <v>45715</v>
      </c>
      <c r="N16" s="26" t="s">
        <v>84</v>
      </c>
      <c r="O16" s="21" t="s">
        <v>30</v>
      </c>
      <c r="P16" s="23">
        <v>8700000</v>
      </c>
      <c r="Q16" s="21" t="s">
        <v>31</v>
      </c>
      <c r="R16" s="27">
        <v>26100000</v>
      </c>
      <c r="S16" s="28">
        <v>1</v>
      </c>
      <c r="T16" s="28">
        <v>1</v>
      </c>
      <c r="U16" s="29" t="s">
        <v>85</v>
      </c>
      <c r="V16" s="30" t="s">
        <v>33</v>
      </c>
    </row>
    <row r="17" spans="1:22" s="31" customFormat="1" ht="19.5" customHeight="1">
      <c r="A17" s="21">
        <v>12</v>
      </c>
      <c r="B17" s="21" t="s">
        <v>22</v>
      </c>
      <c r="C17" s="21">
        <v>2025</v>
      </c>
      <c r="D17" s="21" t="s">
        <v>86</v>
      </c>
      <c r="E17" s="22" t="s">
        <v>35</v>
      </c>
      <c r="F17" s="22" t="s">
        <v>25</v>
      </c>
      <c r="G17" s="23">
        <v>17400000</v>
      </c>
      <c r="H17" s="21">
        <v>41711656</v>
      </c>
      <c r="I17" s="22" t="s">
        <v>87</v>
      </c>
      <c r="J17" s="22" t="s">
        <v>88</v>
      </c>
      <c r="K17" s="24" t="s">
        <v>89</v>
      </c>
      <c r="L17" s="25">
        <v>45715</v>
      </c>
      <c r="M17" s="25">
        <v>45721</v>
      </c>
      <c r="N17" s="26" t="s">
        <v>29</v>
      </c>
      <c r="O17" s="21" t="s">
        <v>90</v>
      </c>
      <c r="P17" s="23">
        <v>8603333</v>
      </c>
      <c r="Q17" s="21" t="s">
        <v>31</v>
      </c>
      <c r="R17" s="27">
        <v>26003333</v>
      </c>
      <c r="S17" s="28">
        <v>1</v>
      </c>
      <c r="T17" s="28">
        <v>0.99628251501451759</v>
      </c>
      <c r="U17" s="29" t="s">
        <v>91</v>
      </c>
      <c r="V17" s="33" t="s">
        <v>81</v>
      </c>
    </row>
    <row r="18" spans="1:22" s="31" customFormat="1" ht="19.5" customHeight="1">
      <c r="A18" s="21">
        <v>12</v>
      </c>
      <c r="B18" s="21" t="s">
        <v>22</v>
      </c>
      <c r="C18" s="21">
        <v>2025</v>
      </c>
      <c r="D18" s="21" t="s">
        <v>92</v>
      </c>
      <c r="E18" s="22" t="s">
        <v>24</v>
      </c>
      <c r="F18" s="22" t="s">
        <v>25</v>
      </c>
      <c r="G18" s="23">
        <v>42000000</v>
      </c>
      <c r="H18" s="21">
        <v>52422505</v>
      </c>
      <c r="I18" s="22" t="s">
        <v>93</v>
      </c>
      <c r="J18" s="22" t="s">
        <v>94</v>
      </c>
      <c r="K18" s="24" t="s">
        <v>28</v>
      </c>
      <c r="L18" s="25">
        <v>45715</v>
      </c>
      <c r="M18" s="25">
        <v>45719</v>
      </c>
      <c r="N18" s="26" t="s">
        <v>29</v>
      </c>
      <c r="O18" s="21" t="s">
        <v>30</v>
      </c>
      <c r="P18" s="23">
        <v>21000000</v>
      </c>
      <c r="Q18" s="21" t="s">
        <v>31</v>
      </c>
      <c r="R18" s="27">
        <v>63000000</v>
      </c>
      <c r="S18" s="28">
        <v>1</v>
      </c>
      <c r="T18" s="28">
        <v>1</v>
      </c>
      <c r="U18" s="29" t="s">
        <v>95</v>
      </c>
      <c r="V18" s="30" t="s">
        <v>33</v>
      </c>
    </row>
    <row r="19" spans="1:22" s="31" customFormat="1" ht="19.5" customHeight="1">
      <c r="A19" s="21">
        <v>12</v>
      </c>
      <c r="B19" s="21" t="s">
        <v>22</v>
      </c>
      <c r="C19" s="21">
        <v>2025</v>
      </c>
      <c r="D19" s="21" t="s">
        <v>96</v>
      </c>
      <c r="E19" s="22" t="s">
        <v>24</v>
      </c>
      <c r="F19" s="22" t="s">
        <v>25</v>
      </c>
      <c r="G19" s="23">
        <v>33810000</v>
      </c>
      <c r="H19" s="21">
        <v>79460814</v>
      </c>
      <c r="I19" s="22" t="s">
        <v>97</v>
      </c>
      <c r="J19" s="22" t="s">
        <v>60</v>
      </c>
      <c r="K19" s="24" t="s">
        <v>28</v>
      </c>
      <c r="L19" s="25">
        <v>45716</v>
      </c>
      <c r="M19" s="25">
        <v>45726</v>
      </c>
      <c r="N19" s="26" t="s">
        <v>29</v>
      </c>
      <c r="O19" s="21" t="s">
        <v>31</v>
      </c>
      <c r="P19" s="23">
        <v>0</v>
      </c>
      <c r="Q19" s="21" t="s">
        <v>31</v>
      </c>
      <c r="R19" s="27">
        <v>33810000</v>
      </c>
      <c r="S19" s="28">
        <v>1</v>
      </c>
      <c r="T19" s="28">
        <v>1</v>
      </c>
      <c r="U19" s="29" t="s">
        <v>98</v>
      </c>
      <c r="V19" s="30" t="s">
        <v>33</v>
      </c>
    </row>
    <row r="20" spans="1:22" s="31" customFormat="1" ht="19.5" customHeight="1">
      <c r="A20" s="21">
        <v>12</v>
      </c>
      <c r="B20" s="21" t="s">
        <v>22</v>
      </c>
      <c r="C20" s="21">
        <v>2025</v>
      </c>
      <c r="D20" s="21" t="s">
        <v>99</v>
      </c>
      <c r="E20" s="22" t="s">
        <v>24</v>
      </c>
      <c r="F20" s="22" t="s">
        <v>25</v>
      </c>
      <c r="G20" s="23">
        <v>30000000</v>
      </c>
      <c r="H20" s="21">
        <v>1018468804</v>
      </c>
      <c r="I20" s="22" t="s">
        <v>100</v>
      </c>
      <c r="J20" s="22" t="s">
        <v>60</v>
      </c>
      <c r="K20" s="24" t="s">
        <v>28</v>
      </c>
      <c r="L20" s="25">
        <v>45716</v>
      </c>
      <c r="M20" s="25">
        <v>45721</v>
      </c>
      <c r="N20" s="26" t="s">
        <v>29</v>
      </c>
      <c r="O20" s="21" t="s">
        <v>31</v>
      </c>
      <c r="P20" s="23">
        <v>0</v>
      </c>
      <c r="Q20" s="21" t="s">
        <v>31</v>
      </c>
      <c r="R20" s="27">
        <v>30000000</v>
      </c>
      <c r="S20" s="28">
        <v>1</v>
      </c>
      <c r="T20" s="28">
        <v>0.96666666666666667</v>
      </c>
      <c r="U20" s="29" t="s">
        <v>101</v>
      </c>
      <c r="V20" s="33" t="s">
        <v>81</v>
      </c>
    </row>
    <row r="21" spans="1:22" s="31" customFormat="1" ht="19.5" customHeight="1">
      <c r="A21" s="21">
        <v>12</v>
      </c>
      <c r="B21" s="21" t="s">
        <v>22</v>
      </c>
      <c r="C21" s="21">
        <v>2025</v>
      </c>
      <c r="D21" s="21" t="s">
        <v>102</v>
      </c>
      <c r="E21" s="22" t="s">
        <v>24</v>
      </c>
      <c r="F21" s="22" t="s">
        <v>25</v>
      </c>
      <c r="G21" s="23">
        <v>80000000</v>
      </c>
      <c r="H21" s="21">
        <v>1019054837</v>
      </c>
      <c r="I21" s="22" t="s">
        <v>103</v>
      </c>
      <c r="J21" s="22" t="s">
        <v>104</v>
      </c>
      <c r="K21" s="24" t="s">
        <v>46</v>
      </c>
      <c r="L21" s="25">
        <v>45716</v>
      </c>
      <c r="M21" s="25">
        <v>45721</v>
      </c>
      <c r="N21" s="26" t="s">
        <v>29</v>
      </c>
      <c r="O21" s="21" t="s">
        <v>31</v>
      </c>
      <c r="P21" s="23">
        <v>0</v>
      </c>
      <c r="Q21" s="21" t="s">
        <v>31</v>
      </c>
      <c r="R21" s="27">
        <v>80000000</v>
      </c>
      <c r="S21" s="28">
        <v>1</v>
      </c>
      <c r="T21" s="28">
        <v>0.98333333749999996</v>
      </c>
      <c r="U21" s="29" t="s">
        <v>105</v>
      </c>
      <c r="V21" s="33" t="s">
        <v>81</v>
      </c>
    </row>
    <row r="22" spans="1:22" s="31" customFormat="1" ht="19.5" customHeight="1">
      <c r="A22" s="21">
        <v>12</v>
      </c>
      <c r="B22" s="21" t="s">
        <v>22</v>
      </c>
      <c r="C22" s="21">
        <v>2025</v>
      </c>
      <c r="D22" s="21" t="s">
        <v>106</v>
      </c>
      <c r="E22" s="22" t="s">
        <v>35</v>
      </c>
      <c r="F22" s="22" t="s">
        <v>25</v>
      </c>
      <c r="G22" s="23">
        <v>18000000</v>
      </c>
      <c r="H22" s="21">
        <v>79235272</v>
      </c>
      <c r="I22" s="22" t="s">
        <v>107</v>
      </c>
      <c r="J22" s="22" t="s">
        <v>108</v>
      </c>
      <c r="K22" s="24" t="s">
        <v>28</v>
      </c>
      <c r="L22" s="25">
        <v>45716</v>
      </c>
      <c r="M22" s="25">
        <v>45720</v>
      </c>
      <c r="N22" s="26" t="s">
        <v>29</v>
      </c>
      <c r="O22" s="21" t="s">
        <v>30</v>
      </c>
      <c r="P22" s="23">
        <v>9000000</v>
      </c>
      <c r="Q22" s="21" t="s">
        <v>31</v>
      </c>
      <c r="R22" s="27">
        <v>27000000</v>
      </c>
      <c r="S22" s="28">
        <v>1</v>
      </c>
      <c r="T22" s="28">
        <v>1</v>
      </c>
      <c r="U22" s="29" t="s">
        <v>109</v>
      </c>
      <c r="V22" s="30" t="s">
        <v>33</v>
      </c>
    </row>
    <row r="23" spans="1:22" s="31" customFormat="1" ht="19.5" customHeight="1">
      <c r="A23" s="21">
        <v>12</v>
      </c>
      <c r="B23" s="21" t="s">
        <v>22</v>
      </c>
      <c r="C23" s="21">
        <v>2025</v>
      </c>
      <c r="D23" s="21" t="s">
        <v>110</v>
      </c>
      <c r="E23" s="22" t="s">
        <v>24</v>
      </c>
      <c r="F23" s="22" t="s">
        <v>25</v>
      </c>
      <c r="G23" s="23">
        <v>36600000</v>
      </c>
      <c r="H23" s="21">
        <v>1015450290</v>
      </c>
      <c r="I23" s="22" t="s">
        <v>111</v>
      </c>
      <c r="J23" s="22" t="s">
        <v>112</v>
      </c>
      <c r="K23" s="24" t="s">
        <v>28</v>
      </c>
      <c r="L23" s="25">
        <v>45716</v>
      </c>
      <c r="M23" s="25">
        <v>45727</v>
      </c>
      <c r="N23" s="26" t="s">
        <v>29</v>
      </c>
      <c r="O23" s="21" t="s">
        <v>30</v>
      </c>
      <c r="P23" s="23">
        <v>18300000</v>
      </c>
      <c r="Q23" s="21" t="s">
        <v>31</v>
      </c>
      <c r="R23" s="27">
        <v>54900000</v>
      </c>
      <c r="S23" s="28">
        <v>1</v>
      </c>
      <c r="T23" s="28">
        <v>1</v>
      </c>
      <c r="U23" s="29" t="s">
        <v>113</v>
      </c>
      <c r="V23" s="30" t="s">
        <v>33</v>
      </c>
    </row>
    <row r="24" spans="1:22" s="31" customFormat="1" ht="19.5" customHeight="1">
      <c r="A24" s="21">
        <v>12</v>
      </c>
      <c r="B24" s="21" t="s">
        <v>22</v>
      </c>
      <c r="C24" s="21">
        <v>2025</v>
      </c>
      <c r="D24" s="21" t="s">
        <v>114</v>
      </c>
      <c r="E24" s="22" t="s">
        <v>24</v>
      </c>
      <c r="F24" s="22" t="s">
        <v>25</v>
      </c>
      <c r="G24" s="23">
        <v>72000000</v>
      </c>
      <c r="H24" s="21">
        <v>40189185</v>
      </c>
      <c r="I24" s="22" t="s">
        <v>115</v>
      </c>
      <c r="J24" s="22" t="s">
        <v>116</v>
      </c>
      <c r="K24" s="24" t="s">
        <v>46</v>
      </c>
      <c r="L24" s="25">
        <v>45720</v>
      </c>
      <c r="M24" s="25">
        <v>45721</v>
      </c>
      <c r="N24" s="26" t="s">
        <v>117</v>
      </c>
      <c r="O24" s="21" t="s">
        <v>31</v>
      </c>
      <c r="P24" s="23">
        <v>0</v>
      </c>
      <c r="Q24" s="21" t="s">
        <v>31</v>
      </c>
      <c r="R24" s="27">
        <v>72000000</v>
      </c>
      <c r="S24" s="28">
        <v>1</v>
      </c>
      <c r="T24" s="28">
        <v>1</v>
      </c>
      <c r="U24" s="29" t="s">
        <v>118</v>
      </c>
      <c r="V24" s="30" t="s">
        <v>33</v>
      </c>
    </row>
    <row r="25" spans="1:22" s="31" customFormat="1" ht="19.5" customHeight="1">
      <c r="A25" s="21">
        <v>12</v>
      </c>
      <c r="B25" s="21" t="s">
        <v>22</v>
      </c>
      <c r="C25" s="21">
        <v>2025</v>
      </c>
      <c r="D25" s="21" t="s">
        <v>119</v>
      </c>
      <c r="E25" s="22" t="s">
        <v>35</v>
      </c>
      <c r="F25" s="22" t="s">
        <v>25</v>
      </c>
      <c r="G25" s="23">
        <v>36056000</v>
      </c>
      <c r="H25" s="21">
        <v>1022346812</v>
      </c>
      <c r="I25" s="22" t="s">
        <v>120</v>
      </c>
      <c r="J25" s="22" t="s">
        <v>121</v>
      </c>
      <c r="K25" s="24" t="s">
        <v>46</v>
      </c>
      <c r="L25" s="25">
        <v>45720</v>
      </c>
      <c r="M25" s="25">
        <v>45722</v>
      </c>
      <c r="N25" s="26" t="s">
        <v>29</v>
      </c>
      <c r="O25" s="21" t="s">
        <v>122</v>
      </c>
      <c r="P25" s="23">
        <v>15023333</v>
      </c>
      <c r="Q25" s="21" t="s">
        <v>31</v>
      </c>
      <c r="R25" s="27">
        <v>51079333</v>
      </c>
      <c r="S25" s="28">
        <v>1</v>
      </c>
      <c r="T25" s="28">
        <v>1</v>
      </c>
      <c r="U25" s="29" t="s">
        <v>123</v>
      </c>
      <c r="V25" s="30" t="s">
        <v>33</v>
      </c>
    </row>
    <row r="26" spans="1:22" s="31" customFormat="1" ht="19.5" customHeight="1">
      <c r="A26" s="21">
        <v>12</v>
      </c>
      <c r="B26" s="21" t="s">
        <v>22</v>
      </c>
      <c r="C26" s="21">
        <v>2025</v>
      </c>
      <c r="D26" s="21" t="s">
        <v>124</v>
      </c>
      <c r="E26" s="22" t="s">
        <v>24</v>
      </c>
      <c r="F26" s="22" t="s">
        <v>25</v>
      </c>
      <c r="G26" s="23">
        <v>40800000</v>
      </c>
      <c r="H26" s="21">
        <v>74380410</v>
      </c>
      <c r="I26" s="22" t="s">
        <v>125</v>
      </c>
      <c r="J26" s="22" t="s">
        <v>126</v>
      </c>
      <c r="K26" s="24" t="s">
        <v>28</v>
      </c>
      <c r="L26" s="25">
        <v>45721</v>
      </c>
      <c r="M26" s="25">
        <v>45723</v>
      </c>
      <c r="N26" s="26" t="s">
        <v>84</v>
      </c>
      <c r="O26" s="21" t="s">
        <v>31</v>
      </c>
      <c r="P26" s="23">
        <v>0</v>
      </c>
      <c r="Q26" s="21" t="s">
        <v>31</v>
      </c>
      <c r="R26" s="27">
        <v>40800000</v>
      </c>
      <c r="S26" s="28">
        <v>1</v>
      </c>
      <c r="T26" s="28">
        <v>1</v>
      </c>
      <c r="U26" s="29" t="s">
        <v>127</v>
      </c>
      <c r="V26" s="30" t="s">
        <v>33</v>
      </c>
    </row>
    <row r="27" spans="1:22" s="31" customFormat="1" ht="19.5" customHeight="1">
      <c r="A27" s="21">
        <v>12</v>
      </c>
      <c r="B27" s="21" t="s">
        <v>22</v>
      </c>
      <c r="C27" s="21">
        <v>2025</v>
      </c>
      <c r="D27" s="21" t="s">
        <v>128</v>
      </c>
      <c r="E27" s="22" t="s">
        <v>24</v>
      </c>
      <c r="F27" s="22" t="s">
        <v>25</v>
      </c>
      <c r="G27" s="23">
        <v>61504000</v>
      </c>
      <c r="H27" s="21">
        <v>1055917022</v>
      </c>
      <c r="I27" s="22" t="s">
        <v>129</v>
      </c>
      <c r="J27" s="22" t="s">
        <v>130</v>
      </c>
      <c r="K27" s="24" t="s">
        <v>46</v>
      </c>
      <c r="L27" s="25">
        <v>45721</v>
      </c>
      <c r="M27" s="25">
        <v>45723</v>
      </c>
      <c r="N27" s="26" t="s">
        <v>29</v>
      </c>
      <c r="O27" s="21" t="s">
        <v>131</v>
      </c>
      <c r="P27" s="23">
        <v>29214400</v>
      </c>
      <c r="Q27" s="21" t="s">
        <v>31</v>
      </c>
      <c r="R27" s="27">
        <v>90718400</v>
      </c>
      <c r="S27" s="28">
        <v>1</v>
      </c>
      <c r="T27" s="28">
        <v>1</v>
      </c>
      <c r="U27" s="29" t="s">
        <v>132</v>
      </c>
      <c r="V27" s="30" t="s">
        <v>33</v>
      </c>
    </row>
    <row r="28" spans="1:22" s="31" customFormat="1" ht="19.5" customHeight="1">
      <c r="A28" s="21">
        <v>12</v>
      </c>
      <c r="B28" s="21" t="s">
        <v>22</v>
      </c>
      <c r="C28" s="21">
        <v>2025</v>
      </c>
      <c r="D28" s="21" t="s">
        <v>133</v>
      </c>
      <c r="E28" s="22" t="s">
        <v>24</v>
      </c>
      <c r="F28" s="22" t="s">
        <v>25</v>
      </c>
      <c r="G28" s="23">
        <v>46128000</v>
      </c>
      <c r="H28" s="21">
        <v>80491356</v>
      </c>
      <c r="I28" s="22" t="s">
        <v>134</v>
      </c>
      <c r="J28" s="22" t="s">
        <v>135</v>
      </c>
      <c r="K28" s="24" t="s">
        <v>28</v>
      </c>
      <c r="L28" s="25">
        <v>45722</v>
      </c>
      <c r="M28" s="25">
        <v>45726</v>
      </c>
      <c r="N28" s="26" t="s">
        <v>29</v>
      </c>
      <c r="O28" s="21" t="s">
        <v>30</v>
      </c>
      <c r="P28" s="23">
        <v>23064000</v>
      </c>
      <c r="Q28" s="21" t="s">
        <v>31</v>
      </c>
      <c r="R28" s="27">
        <v>69192000</v>
      </c>
      <c r="S28" s="28">
        <v>1</v>
      </c>
      <c r="T28" s="28">
        <v>1</v>
      </c>
      <c r="U28" s="29" t="s">
        <v>136</v>
      </c>
      <c r="V28" s="30" t="s">
        <v>33</v>
      </c>
    </row>
    <row r="29" spans="1:22" s="31" customFormat="1" ht="19.5" customHeight="1">
      <c r="A29" s="21">
        <v>12</v>
      </c>
      <c r="B29" s="21" t="s">
        <v>22</v>
      </c>
      <c r="C29" s="21">
        <v>2025</v>
      </c>
      <c r="D29" s="21" t="s">
        <v>137</v>
      </c>
      <c r="E29" s="22" t="s">
        <v>24</v>
      </c>
      <c r="F29" s="22" t="s">
        <v>25</v>
      </c>
      <c r="G29" s="23">
        <v>30000000</v>
      </c>
      <c r="H29" s="21">
        <v>19387861</v>
      </c>
      <c r="I29" s="22" t="s">
        <v>138</v>
      </c>
      <c r="J29" s="22" t="s">
        <v>60</v>
      </c>
      <c r="K29" s="24" t="s">
        <v>28</v>
      </c>
      <c r="L29" s="25">
        <v>45722</v>
      </c>
      <c r="M29" s="25">
        <v>45726</v>
      </c>
      <c r="N29" s="26" t="s">
        <v>29</v>
      </c>
      <c r="O29" s="21" t="s">
        <v>31</v>
      </c>
      <c r="P29" s="23">
        <v>0</v>
      </c>
      <c r="Q29" s="21" t="s">
        <v>31</v>
      </c>
      <c r="R29" s="27">
        <v>30000000</v>
      </c>
      <c r="S29" s="28">
        <v>1</v>
      </c>
      <c r="T29" s="28">
        <v>0.98888889999999996</v>
      </c>
      <c r="U29" s="29" t="s">
        <v>139</v>
      </c>
      <c r="V29" s="33" t="s">
        <v>81</v>
      </c>
    </row>
    <row r="30" spans="1:22" s="31" customFormat="1" ht="19.5" customHeight="1">
      <c r="A30" s="21">
        <v>12</v>
      </c>
      <c r="B30" s="21" t="s">
        <v>22</v>
      </c>
      <c r="C30" s="21">
        <v>2025</v>
      </c>
      <c r="D30" s="21" t="s">
        <v>140</v>
      </c>
      <c r="E30" s="22" t="s">
        <v>24</v>
      </c>
      <c r="F30" s="22" t="s">
        <v>25</v>
      </c>
      <c r="G30" s="23">
        <v>61504000</v>
      </c>
      <c r="H30" s="21">
        <v>1030557277</v>
      </c>
      <c r="I30" s="22" t="s">
        <v>141</v>
      </c>
      <c r="J30" s="22" t="s">
        <v>142</v>
      </c>
      <c r="K30" s="24" t="s">
        <v>46</v>
      </c>
      <c r="L30" s="25">
        <v>45722</v>
      </c>
      <c r="M30" s="25">
        <v>45726</v>
      </c>
      <c r="N30" s="26" t="s">
        <v>29</v>
      </c>
      <c r="O30" s="21" t="s">
        <v>143</v>
      </c>
      <c r="P30" s="23">
        <v>20757600</v>
      </c>
      <c r="Q30" s="21" t="s">
        <v>31</v>
      </c>
      <c r="R30" s="27">
        <v>82261600</v>
      </c>
      <c r="S30" s="28">
        <v>1</v>
      </c>
      <c r="T30" s="28">
        <v>1</v>
      </c>
      <c r="U30" s="29" t="s">
        <v>144</v>
      </c>
      <c r="V30" s="30" t="s">
        <v>33</v>
      </c>
    </row>
    <row r="31" spans="1:22" s="31" customFormat="1" ht="19.5" customHeight="1">
      <c r="A31" s="21">
        <v>12</v>
      </c>
      <c r="B31" s="21" t="s">
        <v>22</v>
      </c>
      <c r="C31" s="21">
        <v>2025</v>
      </c>
      <c r="D31" s="21" t="s">
        <v>145</v>
      </c>
      <c r="E31" s="22" t="s">
        <v>35</v>
      </c>
      <c r="F31" s="22" t="s">
        <v>25</v>
      </c>
      <c r="G31" s="23">
        <v>36056000</v>
      </c>
      <c r="H31" s="21">
        <v>24628177</v>
      </c>
      <c r="I31" s="22" t="s">
        <v>146</v>
      </c>
      <c r="J31" s="22" t="s">
        <v>147</v>
      </c>
      <c r="K31" s="24" t="s">
        <v>46</v>
      </c>
      <c r="L31" s="25">
        <v>45722</v>
      </c>
      <c r="M31" s="25">
        <v>45726</v>
      </c>
      <c r="N31" s="26" t="s">
        <v>29</v>
      </c>
      <c r="O31" s="21" t="s">
        <v>148</v>
      </c>
      <c r="P31" s="23">
        <v>16675900</v>
      </c>
      <c r="Q31" s="21" t="s">
        <v>31</v>
      </c>
      <c r="R31" s="27">
        <v>52731900</v>
      </c>
      <c r="S31" s="28">
        <v>1</v>
      </c>
      <c r="T31" s="28">
        <v>1</v>
      </c>
      <c r="U31" s="29" t="s">
        <v>149</v>
      </c>
      <c r="V31" s="30" t="s">
        <v>33</v>
      </c>
    </row>
    <row r="32" spans="1:22" s="31" customFormat="1" ht="19.5" customHeight="1">
      <c r="A32" s="21">
        <v>12</v>
      </c>
      <c r="B32" s="21" t="s">
        <v>22</v>
      </c>
      <c r="C32" s="21">
        <v>2025</v>
      </c>
      <c r="D32" s="21" t="s">
        <v>150</v>
      </c>
      <c r="E32" s="22" t="s">
        <v>24</v>
      </c>
      <c r="F32" s="22" t="s">
        <v>25</v>
      </c>
      <c r="G32" s="23">
        <v>80000000</v>
      </c>
      <c r="H32" s="21">
        <v>1053777240</v>
      </c>
      <c r="I32" s="22" t="s">
        <v>151</v>
      </c>
      <c r="J32" s="22" t="s">
        <v>152</v>
      </c>
      <c r="K32" s="24" t="s">
        <v>46</v>
      </c>
      <c r="L32" s="25">
        <v>45722</v>
      </c>
      <c r="M32" s="25">
        <v>45726</v>
      </c>
      <c r="N32" s="26" t="s">
        <v>29</v>
      </c>
      <c r="O32" s="21" t="s">
        <v>148</v>
      </c>
      <c r="P32" s="23">
        <v>37000000</v>
      </c>
      <c r="Q32" s="21" t="s">
        <v>31</v>
      </c>
      <c r="R32" s="27">
        <v>117000000</v>
      </c>
      <c r="S32" s="28">
        <v>1</v>
      </c>
      <c r="T32" s="28">
        <v>1</v>
      </c>
      <c r="U32" s="29" t="s">
        <v>153</v>
      </c>
      <c r="V32" s="30" t="s">
        <v>33</v>
      </c>
    </row>
    <row r="33" spans="1:22" s="31" customFormat="1" ht="19.5" customHeight="1">
      <c r="A33" s="21">
        <v>12</v>
      </c>
      <c r="B33" s="21" t="s">
        <v>22</v>
      </c>
      <c r="C33" s="21">
        <v>2025</v>
      </c>
      <c r="D33" s="21" t="s">
        <v>154</v>
      </c>
      <c r="E33" s="22" t="s">
        <v>24</v>
      </c>
      <c r="F33" s="22" t="s">
        <v>25</v>
      </c>
      <c r="G33" s="23">
        <v>52000000</v>
      </c>
      <c r="H33" s="21">
        <v>53067931</v>
      </c>
      <c r="I33" s="22" t="s">
        <v>155</v>
      </c>
      <c r="J33" s="22" t="s">
        <v>156</v>
      </c>
      <c r="K33" s="24" t="s">
        <v>46</v>
      </c>
      <c r="L33" s="25">
        <v>45722</v>
      </c>
      <c r="M33" s="25">
        <v>45726</v>
      </c>
      <c r="N33" s="26" t="s">
        <v>29</v>
      </c>
      <c r="O33" s="21" t="s">
        <v>143</v>
      </c>
      <c r="P33" s="23">
        <v>17550000</v>
      </c>
      <c r="Q33" s="21" t="s">
        <v>31</v>
      </c>
      <c r="R33" s="27">
        <v>69550000</v>
      </c>
      <c r="S33" s="28">
        <v>1</v>
      </c>
      <c r="T33" s="28">
        <v>1</v>
      </c>
      <c r="U33" s="29" t="s">
        <v>157</v>
      </c>
      <c r="V33" s="30" t="s">
        <v>33</v>
      </c>
    </row>
    <row r="34" spans="1:22" s="31" customFormat="1" ht="19.5" customHeight="1">
      <c r="A34" s="21">
        <v>12</v>
      </c>
      <c r="B34" s="21" t="s">
        <v>22</v>
      </c>
      <c r="C34" s="21">
        <v>2025</v>
      </c>
      <c r="D34" s="21" t="s">
        <v>158</v>
      </c>
      <c r="E34" s="22" t="s">
        <v>35</v>
      </c>
      <c r="F34" s="22" t="s">
        <v>25</v>
      </c>
      <c r="G34" s="23">
        <v>23200000</v>
      </c>
      <c r="H34" s="21">
        <v>53062837</v>
      </c>
      <c r="I34" s="22" t="s">
        <v>159</v>
      </c>
      <c r="J34" s="22" t="s">
        <v>160</v>
      </c>
      <c r="K34" s="24" t="s">
        <v>46</v>
      </c>
      <c r="L34" s="25">
        <v>45726</v>
      </c>
      <c r="M34" s="25">
        <v>45727</v>
      </c>
      <c r="N34" s="26" t="s">
        <v>29</v>
      </c>
      <c r="O34" s="21" t="s">
        <v>161</v>
      </c>
      <c r="P34" s="23">
        <v>9183333</v>
      </c>
      <c r="Q34" s="21" t="s">
        <v>31</v>
      </c>
      <c r="R34" s="27">
        <v>32383333</v>
      </c>
      <c r="S34" s="28">
        <v>1</v>
      </c>
      <c r="T34" s="28">
        <v>1</v>
      </c>
      <c r="U34" s="29" t="s">
        <v>162</v>
      </c>
      <c r="V34" s="30" t="s">
        <v>33</v>
      </c>
    </row>
    <row r="35" spans="1:22" s="31" customFormat="1" ht="19.5" customHeight="1">
      <c r="A35" s="21">
        <v>12</v>
      </c>
      <c r="B35" s="21" t="s">
        <v>22</v>
      </c>
      <c r="C35" s="21">
        <v>2025</v>
      </c>
      <c r="D35" s="21" t="s">
        <v>163</v>
      </c>
      <c r="E35" s="22" t="s">
        <v>24</v>
      </c>
      <c r="F35" s="22" t="s">
        <v>25</v>
      </c>
      <c r="G35" s="23">
        <v>84000000</v>
      </c>
      <c r="H35" s="21">
        <v>52424617</v>
      </c>
      <c r="I35" s="22" t="s">
        <v>164</v>
      </c>
      <c r="J35" s="22" t="s">
        <v>165</v>
      </c>
      <c r="K35" s="24" t="s">
        <v>46</v>
      </c>
      <c r="L35" s="25">
        <v>45723</v>
      </c>
      <c r="M35" s="25">
        <v>45727</v>
      </c>
      <c r="N35" s="26" t="s">
        <v>29</v>
      </c>
      <c r="O35" s="21" t="s">
        <v>166</v>
      </c>
      <c r="P35" s="23">
        <v>38500000</v>
      </c>
      <c r="Q35" s="21" t="s">
        <v>31</v>
      </c>
      <c r="R35" s="27">
        <v>122500000</v>
      </c>
      <c r="S35" s="28">
        <v>1</v>
      </c>
      <c r="T35" s="28">
        <v>1</v>
      </c>
      <c r="U35" s="29" t="s">
        <v>167</v>
      </c>
      <c r="V35" s="30" t="s">
        <v>33</v>
      </c>
    </row>
    <row r="36" spans="1:22" s="31" customFormat="1" ht="19.5" customHeight="1">
      <c r="A36" s="21">
        <v>12</v>
      </c>
      <c r="B36" s="21" t="s">
        <v>22</v>
      </c>
      <c r="C36" s="21">
        <v>2025</v>
      </c>
      <c r="D36" s="21" t="s">
        <v>168</v>
      </c>
      <c r="E36" s="22" t="s">
        <v>24</v>
      </c>
      <c r="F36" s="22" t="s">
        <v>25</v>
      </c>
      <c r="G36" s="23">
        <v>45080000</v>
      </c>
      <c r="H36" s="21">
        <v>1030613081</v>
      </c>
      <c r="I36" s="22" t="s">
        <v>169</v>
      </c>
      <c r="J36" s="22" t="s">
        <v>170</v>
      </c>
      <c r="K36" s="24" t="s">
        <v>46</v>
      </c>
      <c r="L36" s="25">
        <v>45723</v>
      </c>
      <c r="M36" s="25">
        <v>45728</v>
      </c>
      <c r="N36" s="26" t="s">
        <v>29</v>
      </c>
      <c r="O36" s="21" t="s">
        <v>171</v>
      </c>
      <c r="P36" s="23">
        <v>14838833</v>
      </c>
      <c r="Q36" s="21" t="s">
        <v>31</v>
      </c>
      <c r="R36" s="27">
        <v>59918833</v>
      </c>
      <c r="S36" s="28">
        <v>1</v>
      </c>
      <c r="T36" s="28">
        <v>0.99999998331075646</v>
      </c>
      <c r="U36" s="29" t="s">
        <v>172</v>
      </c>
      <c r="V36" s="30" t="s">
        <v>33</v>
      </c>
    </row>
    <row r="37" spans="1:22" s="31" customFormat="1" ht="19.5" customHeight="1">
      <c r="A37" s="21">
        <v>12</v>
      </c>
      <c r="B37" s="21" t="s">
        <v>22</v>
      </c>
      <c r="C37" s="21">
        <v>2025</v>
      </c>
      <c r="D37" s="21" t="s">
        <v>173</v>
      </c>
      <c r="E37" s="22" t="s">
        <v>24</v>
      </c>
      <c r="F37" s="22" t="s">
        <v>25</v>
      </c>
      <c r="G37" s="23">
        <v>48800000</v>
      </c>
      <c r="H37" s="21">
        <v>1143250795</v>
      </c>
      <c r="I37" s="22" t="s">
        <v>174</v>
      </c>
      <c r="J37" s="22" t="s">
        <v>175</v>
      </c>
      <c r="K37" s="24" t="s">
        <v>46</v>
      </c>
      <c r="L37" s="25">
        <v>45723</v>
      </c>
      <c r="M37" s="25">
        <v>45727</v>
      </c>
      <c r="N37" s="26" t="s">
        <v>117</v>
      </c>
      <c r="O37" s="21" t="s">
        <v>176</v>
      </c>
      <c r="P37" s="23">
        <v>16266667</v>
      </c>
      <c r="Q37" s="21" t="s">
        <v>31</v>
      </c>
      <c r="R37" s="27">
        <v>65066667</v>
      </c>
      <c r="S37" s="28">
        <v>1</v>
      </c>
      <c r="T37" s="28">
        <v>0.968750005283043</v>
      </c>
      <c r="U37" s="29" t="s">
        <v>177</v>
      </c>
      <c r="V37" s="33" t="s">
        <v>178</v>
      </c>
    </row>
    <row r="38" spans="1:22" s="31" customFormat="1" ht="19.5" customHeight="1">
      <c r="A38" s="21">
        <v>12</v>
      </c>
      <c r="B38" s="21" t="s">
        <v>22</v>
      </c>
      <c r="C38" s="21">
        <v>2025</v>
      </c>
      <c r="D38" s="21" t="s">
        <v>179</v>
      </c>
      <c r="E38" s="22" t="s">
        <v>24</v>
      </c>
      <c r="F38" s="22" t="s">
        <v>25</v>
      </c>
      <c r="G38" s="23">
        <v>80000000</v>
      </c>
      <c r="H38" s="21">
        <v>80101529</v>
      </c>
      <c r="I38" s="22" t="s">
        <v>180</v>
      </c>
      <c r="J38" s="22" t="s">
        <v>181</v>
      </c>
      <c r="K38" s="24" t="s">
        <v>46</v>
      </c>
      <c r="L38" s="25">
        <v>45726</v>
      </c>
      <c r="M38" s="25">
        <v>45727</v>
      </c>
      <c r="N38" s="26" t="s">
        <v>29</v>
      </c>
      <c r="O38" s="21" t="s">
        <v>31</v>
      </c>
      <c r="P38" s="23">
        <v>0</v>
      </c>
      <c r="Q38" s="21" t="s">
        <v>31</v>
      </c>
      <c r="R38" s="27">
        <v>80000000</v>
      </c>
      <c r="S38" s="28">
        <v>1</v>
      </c>
      <c r="T38" s="28">
        <v>1</v>
      </c>
      <c r="U38" s="29" t="s">
        <v>182</v>
      </c>
      <c r="V38" s="30" t="s">
        <v>33</v>
      </c>
    </row>
    <row r="39" spans="1:22" s="31" customFormat="1" ht="19.5" customHeight="1">
      <c r="A39" s="21">
        <v>12</v>
      </c>
      <c r="B39" s="21" t="s">
        <v>22</v>
      </c>
      <c r="C39" s="21">
        <v>2025</v>
      </c>
      <c r="D39" s="21" t="s">
        <v>183</v>
      </c>
      <c r="E39" s="22" t="s">
        <v>24</v>
      </c>
      <c r="F39" s="22" t="s">
        <v>25</v>
      </c>
      <c r="G39" s="23">
        <v>30000000</v>
      </c>
      <c r="H39" s="21">
        <v>36114296</v>
      </c>
      <c r="I39" s="22" t="s">
        <v>184</v>
      </c>
      <c r="J39" s="22" t="s">
        <v>185</v>
      </c>
      <c r="K39" s="24" t="s">
        <v>28</v>
      </c>
      <c r="L39" s="25">
        <v>45727</v>
      </c>
      <c r="M39" s="25">
        <v>45733</v>
      </c>
      <c r="N39" s="26" t="s">
        <v>29</v>
      </c>
      <c r="O39" s="21" t="s">
        <v>30</v>
      </c>
      <c r="P39" s="23">
        <v>15000000</v>
      </c>
      <c r="Q39" s="21" t="s">
        <v>31</v>
      </c>
      <c r="R39" s="27">
        <v>45000000</v>
      </c>
      <c r="S39" s="28">
        <v>1</v>
      </c>
      <c r="T39" s="28">
        <v>1</v>
      </c>
      <c r="U39" s="29" t="s">
        <v>186</v>
      </c>
      <c r="V39" s="30" t="s">
        <v>33</v>
      </c>
    </row>
    <row r="40" spans="1:22" s="31" customFormat="1" ht="19.5" customHeight="1">
      <c r="A40" s="21">
        <v>12</v>
      </c>
      <c r="B40" s="21" t="s">
        <v>22</v>
      </c>
      <c r="C40" s="21">
        <v>2025</v>
      </c>
      <c r="D40" s="21" t="s">
        <v>187</v>
      </c>
      <c r="E40" s="22" t="s">
        <v>24</v>
      </c>
      <c r="F40" s="22" t="s">
        <v>25</v>
      </c>
      <c r="G40" s="23">
        <v>61504000</v>
      </c>
      <c r="H40" s="21">
        <v>79874218</v>
      </c>
      <c r="I40" s="22" t="s">
        <v>188</v>
      </c>
      <c r="J40" s="22" t="s">
        <v>156</v>
      </c>
      <c r="K40" s="24" t="s">
        <v>46</v>
      </c>
      <c r="L40" s="25">
        <v>45727</v>
      </c>
      <c r="M40" s="25">
        <v>45729</v>
      </c>
      <c r="N40" s="26" t="s">
        <v>29</v>
      </c>
      <c r="O40" s="21" t="s">
        <v>189</v>
      </c>
      <c r="P40" s="23">
        <v>23576533</v>
      </c>
      <c r="Q40" s="21" t="s">
        <v>31</v>
      </c>
      <c r="R40" s="27">
        <v>85080533</v>
      </c>
      <c r="S40" s="28">
        <v>1</v>
      </c>
      <c r="T40" s="28">
        <v>1</v>
      </c>
      <c r="U40" s="29" t="s">
        <v>190</v>
      </c>
      <c r="V40" s="30" t="s">
        <v>33</v>
      </c>
    </row>
    <row r="41" spans="1:22" s="31" customFormat="1" ht="19.5" customHeight="1">
      <c r="A41" s="21">
        <v>12</v>
      </c>
      <c r="B41" s="21" t="s">
        <v>22</v>
      </c>
      <c r="C41" s="21">
        <v>2025</v>
      </c>
      <c r="D41" s="21" t="s">
        <v>191</v>
      </c>
      <c r="E41" s="22" t="s">
        <v>24</v>
      </c>
      <c r="F41" s="22" t="s">
        <v>25</v>
      </c>
      <c r="G41" s="23">
        <v>61504000</v>
      </c>
      <c r="H41" s="21">
        <v>1020770762</v>
      </c>
      <c r="I41" s="22" t="s">
        <v>192</v>
      </c>
      <c r="J41" s="22" t="s">
        <v>130</v>
      </c>
      <c r="K41" s="24" t="s">
        <v>46</v>
      </c>
      <c r="L41" s="25">
        <v>45727</v>
      </c>
      <c r="M41" s="25">
        <v>45729</v>
      </c>
      <c r="N41" s="26" t="s">
        <v>29</v>
      </c>
      <c r="O41" s="21" t="s">
        <v>193</v>
      </c>
      <c r="P41" s="23">
        <v>19988800</v>
      </c>
      <c r="Q41" s="21" t="s">
        <v>31</v>
      </c>
      <c r="R41" s="27">
        <v>81492800</v>
      </c>
      <c r="S41" s="28">
        <v>1</v>
      </c>
      <c r="T41" s="28">
        <v>1</v>
      </c>
      <c r="U41" s="29" t="s">
        <v>194</v>
      </c>
      <c r="V41" s="30" t="s">
        <v>33</v>
      </c>
    </row>
    <row r="42" spans="1:22" s="31" customFormat="1" ht="19.5" customHeight="1">
      <c r="A42" s="21">
        <v>12</v>
      </c>
      <c r="B42" s="21" t="s">
        <v>22</v>
      </c>
      <c r="C42" s="21">
        <v>2025</v>
      </c>
      <c r="D42" s="21" t="s">
        <v>195</v>
      </c>
      <c r="E42" s="22" t="s">
        <v>24</v>
      </c>
      <c r="F42" s="22" t="s">
        <v>25</v>
      </c>
      <c r="G42" s="23">
        <v>61504000</v>
      </c>
      <c r="H42" s="21">
        <v>1014262862</v>
      </c>
      <c r="I42" s="22" t="s">
        <v>196</v>
      </c>
      <c r="J42" s="22" t="s">
        <v>130</v>
      </c>
      <c r="K42" s="24" t="s">
        <v>46</v>
      </c>
      <c r="L42" s="25">
        <v>45727</v>
      </c>
      <c r="M42" s="25">
        <v>45729</v>
      </c>
      <c r="N42" s="26" t="s">
        <v>29</v>
      </c>
      <c r="O42" s="21" t="s">
        <v>197</v>
      </c>
      <c r="P42" s="23">
        <v>12300800</v>
      </c>
      <c r="Q42" s="21" t="s">
        <v>31</v>
      </c>
      <c r="R42" s="27">
        <v>73804800</v>
      </c>
      <c r="S42" s="28">
        <v>1</v>
      </c>
      <c r="T42" s="28">
        <v>1</v>
      </c>
      <c r="U42" s="29" t="s">
        <v>198</v>
      </c>
      <c r="V42" s="30" t="s">
        <v>33</v>
      </c>
    </row>
    <row r="43" spans="1:22" s="31" customFormat="1" ht="19.5" customHeight="1">
      <c r="A43" s="21">
        <v>12</v>
      </c>
      <c r="B43" s="21" t="s">
        <v>22</v>
      </c>
      <c r="C43" s="21">
        <v>2025</v>
      </c>
      <c r="D43" s="21" t="s">
        <v>199</v>
      </c>
      <c r="E43" s="22" t="s">
        <v>24</v>
      </c>
      <c r="F43" s="22" t="s">
        <v>25</v>
      </c>
      <c r="G43" s="23">
        <v>61504000</v>
      </c>
      <c r="H43" s="21">
        <v>1112299856</v>
      </c>
      <c r="I43" s="22" t="s">
        <v>200</v>
      </c>
      <c r="J43" s="22" t="s">
        <v>130</v>
      </c>
      <c r="K43" s="24" t="s">
        <v>46</v>
      </c>
      <c r="L43" s="25">
        <v>45727</v>
      </c>
      <c r="M43" s="25">
        <v>45729</v>
      </c>
      <c r="N43" s="26" t="s">
        <v>29</v>
      </c>
      <c r="O43" s="21" t="s">
        <v>197</v>
      </c>
      <c r="P43" s="23">
        <v>12300800</v>
      </c>
      <c r="Q43" s="21" t="s">
        <v>31</v>
      </c>
      <c r="R43" s="27">
        <v>73804800</v>
      </c>
      <c r="S43" s="28">
        <v>1</v>
      </c>
      <c r="T43" s="28">
        <v>1</v>
      </c>
      <c r="U43" s="29" t="s">
        <v>201</v>
      </c>
      <c r="V43" s="30" t="s">
        <v>33</v>
      </c>
    </row>
    <row r="44" spans="1:22" s="31" customFormat="1" ht="19.5" customHeight="1">
      <c r="A44" s="21">
        <v>12</v>
      </c>
      <c r="B44" s="21" t="s">
        <v>22</v>
      </c>
      <c r="C44" s="21">
        <v>2025</v>
      </c>
      <c r="D44" s="21" t="s">
        <v>202</v>
      </c>
      <c r="E44" s="22" t="s">
        <v>24</v>
      </c>
      <c r="F44" s="22" t="s">
        <v>25</v>
      </c>
      <c r="G44" s="23">
        <v>30000000</v>
      </c>
      <c r="H44" s="21">
        <v>1026250874</v>
      </c>
      <c r="I44" s="22" t="s">
        <v>203</v>
      </c>
      <c r="J44" s="22" t="s">
        <v>204</v>
      </c>
      <c r="K44" s="24" t="s">
        <v>28</v>
      </c>
      <c r="L44" s="25">
        <v>45727</v>
      </c>
      <c r="M44" s="25">
        <v>45729</v>
      </c>
      <c r="N44" s="26" t="s">
        <v>29</v>
      </c>
      <c r="O44" s="21" t="s">
        <v>30</v>
      </c>
      <c r="P44" s="23">
        <v>15000000</v>
      </c>
      <c r="Q44" s="21" t="s">
        <v>31</v>
      </c>
      <c r="R44" s="27">
        <v>45000000</v>
      </c>
      <c r="S44" s="28">
        <v>1</v>
      </c>
      <c r="T44" s="28">
        <v>1</v>
      </c>
      <c r="U44" s="29" t="s">
        <v>205</v>
      </c>
      <c r="V44" s="30" t="s">
        <v>33</v>
      </c>
    </row>
    <row r="45" spans="1:22" s="31" customFormat="1" ht="19.5" customHeight="1">
      <c r="A45" s="21">
        <v>12</v>
      </c>
      <c r="B45" s="21" t="s">
        <v>22</v>
      </c>
      <c r="C45" s="21">
        <v>2025</v>
      </c>
      <c r="D45" s="21" t="s">
        <v>206</v>
      </c>
      <c r="E45" s="22" t="s">
        <v>35</v>
      </c>
      <c r="F45" s="22" t="s">
        <v>25</v>
      </c>
      <c r="G45" s="23">
        <v>17400000</v>
      </c>
      <c r="H45" s="21">
        <v>1010121883</v>
      </c>
      <c r="I45" s="22" t="s">
        <v>207</v>
      </c>
      <c r="J45" s="22" t="s">
        <v>208</v>
      </c>
      <c r="K45" s="24" t="s">
        <v>28</v>
      </c>
      <c r="L45" s="25">
        <v>45727</v>
      </c>
      <c r="M45" s="25">
        <v>45729</v>
      </c>
      <c r="N45" s="26" t="s">
        <v>29</v>
      </c>
      <c r="O45" s="21" t="s">
        <v>30</v>
      </c>
      <c r="P45" s="23">
        <v>8700000</v>
      </c>
      <c r="Q45" s="21" t="s">
        <v>31</v>
      </c>
      <c r="R45" s="27">
        <v>26100000</v>
      </c>
      <c r="S45" s="28">
        <v>1</v>
      </c>
      <c r="T45" s="28">
        <v>1</v>
      </c>
      <c r="U45" s="29" t="s">
        <v>209</v>
      </c>
      <c r="V45" s="30" t="s">
        <v>33</v>
      </c>
    </row>
    <row r="46" spans="1:22" s="31" customFormat="1" ht="19.5" customHeight="1">
      <c r="A46" s="21">
        <v>12</v>
      </c>
      <c r="B46" s="21" t="s">
        <v>22</v>
      </c>
      <c r="C46" s="21">
        <v>2025</v>
      </c>
      <c r="D46" s="21" t="s">
        <v>210</v>
      </c>
      <c r="E46" s="22" t="s">
        <v>35</v>
      </c>
      <c r="F46" s="22" t="s">
        <v>25</v>
      </c>
      <c r="G46" s="23">
        <v>23200000</v>
      </c>
      <c r="H46" s="21">
        <v>37887028</v>
      </c>
      <c r="I46" s="22" t="s">
        <v>211</v>
      </c>
      <c r="J46" s="22" t="s">
        <v>212</v>
      </c>
      <c r="K46" s="24" t="s">
        <v>46</v>
      </c>
      <c r="L46" s="25">
        <v>45728</v>
      </c>
      <c r="M46" s="25">
        <v>45729</v>
      </c>
      <c r="N46" s="26" t="s">
        <v>29</v>
      </c>
      <c r="O46" s="21" t="s">
        <v>31</v>
      </c>
      <c r="P46" s="23">
        <v>0</v>
      </c>
      <c r="Q46" s="21" t="s">
        <v>31</v>
      </c>
      <c r="R46" s="27">
        <v>23200000</v>
      </c>
      <c r="S46" s="28">
        <v>1</v>
      </c>
      <c r="T46" s="28">
        <v>1</v>
      </c>
      <c r="U46" s="29" t="s">
        <v>213</v>
      </c>
      <c r="V46" s="30" t="s">
        <v>33</v>
      </c>
    </row>
    <row r="47" spans="1:22" s="31" customFormat="1" ht="19.5" customHeight="1">
      <c r="A47" s="21">
        <v>12</v>
      </c>
      <c r="B47" s="21" t="s">
        <v>22</v>
      </c>
      <c r="C47" s="21">
        <v>2025</v>
      </c>
      <c r="D47" s="21" t="s">
        <v>214</v>
      </c>
      <c r="E47" s="22" t="s">
        <v>24</v>
      </c>
      <c r="F47" s="22" t="s">
        <v>25</v>
      </c>
      <c r="G47" s="23">
        <v>61504000</v>
      </c>
      <c r="H47" s="21">
        <v>1018449224</v>
      </c>
      <c r="I47" s="22" t="s">
        <v>215</v>
      </c>
      <c r="J47" s="22" t="s">
        <v>216</v>
      </c>
      <c r="K47" s="24" t="s">
        <v>46</v>
      </c>
      <c r="L47" s="25">
        <v>45728</v>
      </c>
      <c r="M47" s="25">
        <v>45733</v>
      </c>
      <c r="N47" s="26" t="s">
        <v>29</v>
      </c>
      <c r="O47" s="21" t="s">
        <v>217</v>
      </c>
      <c r="P47" s="23">
        <v>19220000</v>
      </c>
      <c r="Q47" s="21" t="s">
        <v>31</v>
      </c>
      <c r="R47" s="27">
        <v>80724000</v>
      </c>
      <c r="S47" s="28">
        <v>1</v>
      </c>
      <c r="T47" s="28">
        <v>0.99682539269610027</v>
      </c>
      <c r="U47" s="29" t="s">
        <v>218</v>
      </c>
      <c r="V47" s="33" t="s">
        <v>219</v>
      </c>
    </row>
    <row r="48" spans="1:22" s="31" customFormat="1" ht="19.5" customHeight="1">
      <c r="A48" s="21">
        <v>12</v>
      </c>
      <c r="B48" s="21" t="s">
        <v>22</v>
      </c>
      <c r="C48" s="21">
        <v>2025</v>
      </c>
      <c r="D48" s="21" t="s">
        <v>220</v>
      </c>
      <c r="E48" s="22" t="s">
        <v>24</v>
      </c>
      <c r="F48" s="22" t="s">
        <v>25</v>
      </c>
      <c r="G48" s="23">
        <v>48800000</v>
      </c>
      <c r="H48" s="21">
        <v>1022436937</v>
      </c>
      <c r="I48" s="22" t="s">
        <v>221</v>
      </c>
      <c r="J48" s="22" t="s">
        <v>222</v>
      </c>
      <c r="K48" s="24" t="s">
        <v>46</v>
      </c>
      <c r="L48" s="25">
        <v>45728</v>
      </c>
      <c r="M48" s="25">
        <v>45733</v>
      </c>
      <c r="N48" s="26" t="s">
        <v>29</v>
      </c>
      <c r="O48" s="21" t="s">
        <v>223</v>
      </c>
      <c r="P48" s="23">
        <v>15046667</v>
      </c>
      <c r="Q48" s="21" t="s">
        <v>31</v>
      </c>
      <c r="R48" s="27">
        <v>63846667</v>
      </c>
      <c r="S48" s="28">
        <v>1</v>
      </c>
      <c r="T48" s="28">
        <v>1</v>
      </c>
      <c r="U48" s="29" t="s">
        <v>224</v>
      </c>
      <c r="V48" s="30" t="s">
        <v>33</v>
      </c>
    </row>
    <row r="49" spans="1:22" s="31" customFormat="1" ht="19.5" customHeight="1">
      <c r="A49" s="21">
        <v>12</v>
      </c>
      <c r="B49" s="21" t="s">
        <v>22</v>
      </c>
      <c r="C49" s="21">
        <v>2025</v>
      </c>
      <c r="D49" s="21" t="s">
        <v>225</v>
      </c>
      <c r="E49" s="22" t="s">
        <v>24</v>
      </c>
      <c r="F49" s="22" t="s">
        <v>25</v>
      </c>
      <c r="G49" s="23">
        <v>61504000</v>
      </c>
      <c r="H49" s="21">
        <v>1032432074</v>
      </c>
      <c r="I49" s="22" t="s">
        <v>226</v>
      </c>
      <c r="J49" s="22" t="s">
        <v>130</v>
      </c>
      <c r="K49" s="24" t="s">
        <v>46</v>
      </c>
      <c r="L49" s="25">
        <v>45728</v>
      </c>
      <c r="M49" s="25">
        <v>45733</v>
      </c>
      <c r="N49" s="26" t="s">
        <v>29</v>
      </c>
      <c r="O49" s="21" t="s">
        <v>227</v>
      </c>
      <c r="P49" s="23">
        <v>11275733</v>
      </c>
      <c r="Q49" s="21" t="s">
        <v>31</v>
      </c>
      <c r="R49" s="27">
        <v>72779733</v>
      </c>
      <c r="S49" s="28">
        <v>1</v>
      </c>
      <c r="T49" s="28">
        <v>1</v>
      </c>
      <c r="U49" s="29" t="s">
        <v>228</v>
      </c>
      <c r="V49" s="30" t="s">
        <v>33</v>
      </c>
    </row>
    <row r="50" spans="1:22" s="31" customFormat="1" ht="19.5" customHeight="1">
      <c r="A50" s="21">
        <v>12</v>
      </c>
      <c r="B50" s="21" t="s">
        <v>22</v>
      </c>
      <c r="C50" s="21">
        <v>2025</v>
      </c>
      <c r="D50" s="21" t="s">
        <v>229</v>
      </c>
      <c r="E50" s="22" t="s">
        <v>24</v>
      </c>
      <c r="F50" s="22" t="s">
        <v>25</v>
      </c>
      <c r="G50" s="23">
        <v>61504000</v>
      </c>
      <c r="H50" s="21">
        <v>52351352</v>
      </c>
      <c r="I50" s="22" t="s">
        <v>230</v>
      </c>
      <c r="J50" s="22" t="s">
        <v>130</v>
      </c>
      <c r="K50" s="24" t="s">
        <v>46</v>
      </c>
      <c r="L50" s="25">
        <v>45728</v>
      </c>
      <c r="M50" s="25">
        <v>45733</v>
      </c>
      <c r="N50" s="26" t="s">
        <v>29</v>
      </c>
      <c r="O50" s="21" t="s">
        <v>223</v>
      </c>
      <c r="P50" s="23">
        <v>18963733</v>
      </c>
      <c r="Q50" s="21" t="s">
        <v>31</v>
      </c>
      <c r="R50" s="27">
        <v>80467733</v>
      </c>
      <c r="S50" s="28">
        <v>1</v>
      </c>
      <c r="T50" s="28">
        <v>1</v>
      </c>
      <c r="U50" s="29" t="s">
        <v>231</v>
      </c>
      <c r="V50" s="30" t="s">
        <v>33</v>
      </c>
    </row>
    <row r="51" spans="1:22" s="31" customFormat="1" ht="19.5" customHeight="1">
      <c r="A51" s="21">
        <v>12</v>
      </c>
      <c r="B51" s="21" t="s">
        <v>22</v>
      </c>
      <c r="C51" s="21">
        <v>2025</v>
      </c>
      <c r="D51" s="21" t="s">
        <v>232</v>
      </c>
      <c r="E51" s="22" t="s">
        <v>24</v>
      </c>
      <c r="F51" s="22" t="s">
        <v>25</v>
      </c>
      <c r="G51" s="23">
        <v>61504000</v>
      </c>
      <c r="H51" s="21">
        <v>52839246</v>
      </c>
      <c r="I51" s="22" t="s">
        <v>233</v>
      </c>
      <c r="J51" s="22" t="s">
        <v>130</v>
      </c>
      <c r="K51" s="24" t="s">
        <v>46</v>
      </c>
      <c r="L51" s="25">
        <v>45728</v>
      </c>
      <c r="M51" s="25">
        <v>45733</v>
      </c>
      <c r="N51" s="26" t="s">
        <v>29</v>
      </c>
      <c r="O51" s="21" t="s">
        <v>223</v>
      </c>
      <c r="P51" s="23">
        <v>18963733</v>
      </c>
      <c r="Q51" s="21" t="s">
        <v>31</v>
      </c>
      <c r="R51" s="27">
        <v>80467733</v>
      </c>
      <c r="S51" s="28">
        <v>1</v>
      </c>
      <c r="T51" s="28">
        <v>0.99999998757265851</v>
      </c>
      <c r="U51" s="29" t="s">
        <v>234</v>
      </c>
      <c r="V51" s="30" t="s">
        <v>33</v>
      </c>
    </row>
    <row r="52" spans="1:22" s="31" customFormat="1" ht="19.5" customHeight="1">
      <c r="A52" s="21">
        <v>12</v>
      </c>
      <c r="B52" s="21" t="s">
        <v>22</v>
      </c>
      <c r="C52" s="21">
        <v>2025</v>
      </c>
      <c r="D52" s="21" t="s">
        <v>235</v>
      </c>
      <c r="E52" s="22" t="s">
        <v>35</v>
      </c>
      <c r="F52" s="22" t="s">
        <v>25</v>
      </c>
      <c r="G52" s="23">
        <v>23200000</v>
      </c>
      <c r="H52" s="21">
        <v>79501810</v>
      </c>
      <c r="I52" s="22" t="s">
        <v>236</v>
      </c>
      <c r="J52" s="22" t="s">
        <v>212</v>
      </c>
      <c r="K52" s="24" t="s">
        <v>46</v>
      </c>
      <c r="L52" s="25">
        <v>45728</v>
      </c>
      <c r="M52" s="25">
        <v>45733</v>
      </c>
      <c r="N52" s="26" t="s">
        <v>29</v>
      </c>
      <c r="O52" s="21" t="s">
        <v>237</v>
      </c>
      <c r="P52" s="23">
        <v>11503333</v>
      </c>
      <c r="Q52" s="21" t="s">
        <v>31</v>
      </c>
      <c r="R52" s="27">
        <v>34703333</v>
      </c>
      <c r="S52" s="28">
        <v>1</v>
      </c>
      <c r="T52" s="28">
        <v>0.95821726979365351</v>
      </c>
      <c r="U52" s="29" t="s">
        <v>238</v>
      </c>
      <c r="V52" s="33" t="s">
        <v>81</v>
      </c>
    </row>
    <row r="53" spans="1:22" s="31" customFormat="1" ht="19.5" customHeight="1">
      <c r="A53" s="21">
        <v>12</v>
      </c>
      <c r="B53" s="21" t="s">
        <v>22</v>
      </c>
      <c r="C53" s="21">
        <v>2025</v>
      </c>
      <c r="D53" s="21" t="s">
        <v>239</v>
      </c>
      <c r="E53" s="22" t="s">
        <v>35</v>
      </c>
      <c r="F53" s="22" t="s">
        <v>25</v>
      </c>
      <c r="G53" s="23">
        <v>23200000</v>
      </c>
      <c r="H53" s="21">
        <v>52756526</v>
      </c>
      <c r="I53" s="22" t="s">
        <v>240</v>
      </c>
      <c r="J53" s="22" t="s">
        <v>212</v>
      </c>
      <c r="K53" s="24" t="s">
        <v>46</v>
      </c>
      <c r="L53" s="25">
        <v>45729</v>
      </c>
      <c r="M53" s="25">
        <v>45734</v>
      </c>
      <c r="N53" s="26" t="s">
        <v>29</v>
      </c>
      <c r="O53" s="21" t="s">
        <v>241</v>
      </c>
      <c r="P53" s="23">
        <v>11406667</v>
      </c>
      <c r="Q53" s="21" t="s">
        <v>31</v>
      </c>
      <c r="R53" s="27">
        <v>34606667</v>
      </c>
      <c r="S53" s="28">
        <v>1</v>
      </c>
      <c r="T53" s="28">
        <v>0.95810055906279556</v>
      </c>
      <c r="U53" s="29" t="s">
        <v>242</v>
      </c>
      <c r="V53" s="33" t="s">
        <v>81</v>
      </c>
    </row>
    <row r="54" spans="1:22" s="31" customFormat="1" ht="19.5" customHeight="1">
      <c r="A54" s="21">
        <v>12</v>
      </c>
      <c r="B54" s="21" t="s">
        <v>22</v>
      </c>
      <c r="C54" s="21">
        <v>2025</v>
      </c>
      <c r="D54" s="21" t="s">
        <v>243</v>
      </c>
      <c r="E54" s="22" t="s">
        <v>35</v>
      </c>
      <c r="F54" s="22" t="s">
        <v>25</v>
      </c>
      <c r="G54" s="23">
        <v>17400000</v>
      </c>
      <c r="H54" s="21">
        <v>79348861</v>
      </c>
      <c r="I54" s="22" t="s">
        <v>244</v>
      </c>
      <c r="J54" s="22" t="s">
        <v>50</v>
      </c>
      <c r="K54" s="24" t="s">
        <v>28</v>
      </c>
      <c r="L54" s="25">
        <v>45728</v>
      </c>
      <c r="M54" s="25">
        <v>45733</v>
      </c>
      <c r="N54" s="26" t="s">
        <v>29</v>
      </c>
      <c r="O54" s="21" t="s">
        <v>31</v>
      </c>
      <c r="P54" s="23">
        <v>0</v>
      </c>
      <c r="Q54" s="21" t="s">
        <v>31</v>
      </c>
      <c r="R54" s="27">
        <v>17400000</v>
      </c>
      <c r="S54" s="28">
        <v>1</v>
      </c>
      <c r="T54" s="28">
        <v>1</v>
      </c>
      <c r="U54" s="29" t="s">
        <v>245</v>
      </c>
      <c r="V54" s="30" t="s">
        <v>33</v>
      </c>
    </row>
    <row r="55" spans="1:22" s="31" customFormat="1" ht="19.5" customHeight="1">
      <c r="A55" s="21">
        <v>12</v>
      </c>
      <c r="B55" s="21" t="s">
        <v>22</v>
      </c>
      <c r="C55" s="21">
        <v>2025</v>
      </c>
      <c r="D55" s="21" t="s">
        <v>246</v>
      </c>
      <c r="E55" s="22" t="s">
        <v>35</v>
      </c>
      <c r="F55" s="22" t="s">
        <v>25</v>
      </c>
      <c r="G55" s="23">
        <v>21000000</v>
      </c>
      <c r="H55" s="21">
        <v>1024549811</v>
      </c>
      <c r="I55" s="22" t="s">
        <v>247</v>
      </c>
      <c r="J55" s="22" t="s">
        <v>248</v>
      </c>
      <c r="K55" s="24" t="s">
        <v>28</v>
      </c>
      <c r="L55" s="25">
        <v>45728</v>
      </c>
      <c r="M55" s="25">
        <v>45734</v>
      </c>
      <c r="N55" s="26" t="s">
        <v>117</v>
      </c>
      <c r="O55" s="21" t="s">
        <v>31</v>
      </c>
      <c r="P55" s="23">
        <v>0</v>
      </c>
      <c r="Q55" s="21" t="s">
        <v>31</v>
      </c>
      <c r="R55" s="27">
        <v>21000000</v>
      </c>
      <c r="S55" s="28">
        <v>1</v>
      </c>
      <c r="T55" s="28">
        <v>1</v>
      </c>
      <c r="U55" s="29" t="s">
        <v>249</v>
      </c>
      <c r="V55" s="30" t="s">
        <v>33</v>
      </c>
    </row>
    <row r="56" spans="1:22" s="31" customFormat="1" ht="19.5" customHeight="1">
      <c r="A56" s="21">
        <v>12</v>
      </c>
      <c r="B56" s="21" t="s">
        <v>22</v>
      </c>
      <c r="C56" s="21">
        <v>2025</v>
      </c>
      <c r="D56" s="21" t="s">
        <v>250</v>
      </c>
      <c r="E56" s="22" t="s">
        <v>35</v>
      </c>
      <c r="F56" s="22" t="s">
        <v>25</v>
      </c>
      <c r="G56" s="23">
        <v>18000000</v>
      </c>
      <c r="H56" s="21">
        <v>79426518</v>
      </c>
      <c r="I56" s="22" t="s">
        <v>251</v>
      </c>
      <c r="J56" s="22" t="s">
        <v>108</v>
      </c>
      <c r="K56" s="24" t="s">
        <v>28</v>
      </c>
      <c r="L56" s="25">
        <v>45728</v>
      </c>
      <c r="M56" s="25">
        <v>45729</v>
      </c>
      <c r="N56" s="26" t="s">
        <v>29</v>
      </c>
      <c r="O56" s="21" t="s">
        <v>30</v>
      </c>
      <c r="P56" s="23">
        <v>9000000</v>
      </c>
      <c r="Q56" s="21" t="s">
        <v>31</v>
      </c>
      <c r="R56" s="27">
        <v>27000000</v>
      </c>
      <c r="S56" s="28">
        <v>1</v>
      </c>
      <c r="T56" s="28">
        <v>1</v>
      </c>
      <c r="U56" s="29" t="s">
        <v>252</v>
      </c>
      <c r="V56" s="30" t="s">
        <v>33</v>
      </c>
    </row>
    <row r="57" spans="1:22" s="31" customFormat="1" ht="19.5" customHeight="1">
      <c r="A57" s="21">
        <v>12</v>
      </c>
      <c r="B57" s="21" t="s">
        <v>22</v>
      </c>
      <c r="C57" s="21">
        <v>2025</v>
      </c>
      <c r="D57" s="21" t="s">
        <v>253</v>
      </c>
      <c r="E57" s="22" t="s">
        <v>35</v>
      </c>
      <c r="F57" s="22" t="s">
        <v>25</v>
      </c>
      <c r="G57" s="23">
        <v>23200000</v>
      </c>
      <c r="H57" s="21">
        <v>79831039</v>
      </c>
      <c r="I57" s="22" t="s">
        <v>254</v>
      </c>
      <c r="J57" s="22" t="s">
        <v>255</v>
      </c>
      <c r="K57" s="24" t="s">
        <v>46</v>
      </c>
      <c r="L57" s="25">
        <v>45729</v>
      </c>
      <c r="M57" s="25">
        <v>45733</v>
      </c>
      <c r="N57" s="26" t="s">
        <v>29</v>
      </c>
      <c r="O57" s="21" t="s">
        <v>256</v>
      </c>
      <c r="P57" s="23">
        <v>5703333</v>
      </c>
      <c r="Q57" s="21" t="s">
        <v>31</v>
      </c>
      <c r="R57" s="27">
        <v>28903333</v>
      </c>
      <c r="S57" s="28">
        <v>1</v>
      </c>
      <c r="T57" s="28">
        <v>1</v>
      </c>
      <c r="U57" s="29" t="s">
        <v>257</v>
      </c>
      <c r="V57" s="30" t="s">
        <v>33</v>
      </c>
    </row>
    <row r="58" spans="1:22" s="31" customFormat="1" ht="19.5" customHeight="1">
      <c r="A58" s="21">
        <v>12</v>
      </c>
      <c r="B58" s="21" t="s">
        <v>22</v>
      </c>
      <c r="C58" s="21">
        <v>2025</v>
      </c>
      <c r="D58" s="21" t="s">
        <v>258</v>
      </c>
      <c r="E58" s="22" t="s">
        <v>24</v>
      </c>
      <c r="F58" s="22" t="s">
        <v>25</v>
      </c>
      <c r="G58" s="23">
        <v>30000000</v>
      </c>
      <c r="H58" s="21">
        <v>1010029304</v>
      </c>
      <c r="I58" s="22" t="s">
        <v>259</v>
      </c>
      <c r="J58" s="22" t="s">
        <v>204</v>
      </c>
      <c r="K58" s="24" t="s">
        <v>28</v>
      </c>
      <c r="L58" s="25">
        <v>45729</v>
      </c>
      <c r="M58" s="25">
        <v>45733</v>
      </c>
      <c r="N58" s="26" t="s">
        <v>29</v>
      </c>
      <c r="O58" s="21" t="s">
        <v>30</v>
      </c>
      <c r="P58" s="23">
        <v>15000000</v>
      </c>
      <c r="Q58" s="21" t="s">
        <v>31</v>
      </c>
      <c r="R58" s="27">
        <v>45000000</v>
      </c>
      <c r="S58" s="28">
        <v>1</v>
      </c>
      <c r="T58" s="28">
        <v>1</v>
      </c>
      <c r="U58" s="29" t="s">
        <v>260</v>
      </c>
      <c r="V58" s="30" t="s">
        <v>33</v>
      </c>
    </row>
    <row r="59" spans="1:22" s="31" customFormat="1" ht="19.5" customHeight="1">
      <c r="A59" s="21">
        <v>12</v>
      </c>
      <c r="B59" s="21" t="s">
        <v>22</v>
      </c>
      <c r="C59" s="21">
        <v>2025</v>
      </c>
      <c r="D59" s="21" t="s">
        <v>261</v>
      </c>
      <c r="E59" s="22" t="s">
        <v>35</v>
      </c>
      <c r="F59" s="22" t="s">
        <v>25</v>
      </c>
      <c r="G59" s="23">
        <v>23200000</v>
      </c>
      <c r="H59" s="21">
        <v>1015411674</v>
      </c>
      <c r="I59" s="22" t="s">
        <v>262</v>
      </c>
      <c r="J59" s="22" t="s">
        <v>255</v>
      </c>
      <c r="K59" s="24" t="s">
        <v>46</v>
      </c>
      <c r="L59" s="25">
        <v>45729</v>
      </c>
      <c r="M59" s="25">
        <v>45734</v>
      </c>
      <c r="N59" s="26" t="s">
        <v>29</v>
      </c>
      <c r="O59" s="21" t="s">
        <v>263</v>
      </c>
      <c r="P59" s="23">
        <v>5606667</v>
      </c>
      <c r="Q59" s="21" t="s">
        <v>31</v>
      </c>
      <c r="R59" s="27">
        <v>28806667</v>
      </c>
      <c r="S59" s="28">
        <v>1</v>
      </c>
      <c r="T59" s="28">
        <v>1</v>
      </c>
      <c r="U59" s="29" t="s">
        <v>264</v>
      </c>
      <c r="V59" s="30" t="s">
        <v>33</v>
      </c>
    </row>
    <row r="60" spans="1:22" s="31" customFormat="1" ht="19.5" customHeight="1">
      <c r="A60" s="21">
        <v>12</v>
      </c>
      <c r="B60" s="21" t="s">
        <v>22</v>
      </c>
      <c r="C60" s="21">
        <v>2025</v>
      </c>
      <c r="D60" s="21" t="s">
        <v>265</v>
      </c>
      <c r="E60" s="22" t="s">
        <v>35</v>
      </c>
      <c r="F60" s="22" t="s">
        <v>25</v>
      </c>
      <c r="G60" s="23">
        <v>23200000</v>
      </c>
      <c r="H60" s="21">
        <v>14570602</v>
      </c>
      <c r="I60" s="22" t="s">
        <v>266</v>
      </c>
      <c r="J60" s="22" t="s">
        <v>255</v>
      </c>
      <c r="K60" s="24" t="s">
        <v>46</v>
      </c>
      <c r="L60" s="25">
        <v>45729</v>
      </c>
      <c r="M60" s="25">
        <v>45735</v>
      </c>
      <c r="N60" s="26" t="s">
        <v>29</v>
      </c>
      <c r="O60" s="21" t="s">
        <v>31</v>
      </c>
      <c r="P60" s="23">
        <v>0</v>
      </c>
      <c r="Q60" s="21" t="s">
        <v>31</v>
      </c>
      <c r="R60" s="27">
        <v>23200000</v>
      </c>
      <c r="S60" s="28">
        <v>1</v>
      </c>
      <c r="T60" s="28">
        <v>1</v>
      </c>
      <c r="U60" s="29" t="s">
        <v>267</v>
      </c>
      <c r="V60" s="30" t="s">
        <v>33</v>
      </c>
    </row>
    <row r="61" spans="1:22" s="31" customFormat="1" ht="19.5" customHeight="1">
      <c r="A61" s="21">
        <v>12</v>
      </c>
      <c r="B61" s="21" t="s">
        <v>22</v>
      </c>
      <c r="C61" s="21">
        <v>2025</v>
      </c>
      <c r="D61" s="21" t="s">
        <v>268</v>
      </c>
      <c r="E61" s="22" t="s">
        <v>35</v>
      </c>
      <c r="F61" s="22" t="s">
        <v>25</v>
      </c>
      <c r="G61" s="23">
        <v>23200000</v>
      </c>
      <c r="H61" s="21">
        <v>80729388</v>
      </c>
      <c r="I61" s="22" t="s">
        <v>269</v>
      </c>
      <c r="J61" s="22" t="s">
        <v>255</v>
      </c>
      <c r="K61" s="24" t="s">
        <v>46</v>
      </c>
      <c r="L61" s="25">
        <v>45729</v>
      </c>
      <c r="M61" s="25">
        <v>45734</v>
      </c>
      <c r="N61" s="26" t="s">
        <v>29</v>
      </c>
      <c r="O61" s="21" t="s">
        <v>270</v>
      </c>
      <c r="P61" s="23">
        <v>5606667</v>
      </c>
      <c r="Q61" s="21" t="s">
        <v>31</v>
      </c>
      <c r="R61" s="27">
        <v>28806667</v>
      </c>
      <c r="S61" s="28">
        <v>1</v>
      </c>
      <c r="T61" s="28">
        <v>1</v>
      </c>
      <c r="U61" s="29" t="s">
        <v>271</v>
      </c>
      <c r="V61" s="30" t="s">
        <v>33</v>
      </c>
    </row>
    <row r="62" spans="1:22" s="31" customFormat="1" ht="19.5" customHeight="1">
      <c r="A62" s="21">
        <v>12</v>
      </c>
      <c r="B62" s="21" t="s">
        <v>22</v>
      </c>
      <c r="C62" s="21">
        <v>2025</v>
      </c>
      <c r="D62" s="21" t="s">
        <v>272</v>
      </c>
      <c r="E62" s="22" t="s">
        <v>35</v>
      </c>
      <c r="F62" s="22" t="s">
        <v>25</v>
      </c>
      <c r="G62" s="23">
        <v>23200000</v>
      </c>
      <c r="H62" s="21">
        <v>1073692216</v>
      </c>
      <c r="I62" s="22" t="s">
        <v>273</v>
      </c>
      <c r="J62" s="22" t="s">
        <v>255</v>
      </c>
      <c r="K62" s="24" t="s">
        <v>46</v>
      </c>
      <c r="L62" s="25">
        <v>45729</v>
      </c>
      <c r="M62" s="25">
        <v>45735</v>
      </c>
      <c r="N62" s="26" t="s">
        <v>29</v>
      </c>
      <c r="O62" s="21" t="s">
        <v>270</v>
      </c>
      <c r="P62" s="23">
        <v>5510000</v>
      </c>
      <c r="Q62" s="21" t="s">
        <v>31</v>
      </c>
      <c r="R62" s="27">
        <v>28710000</v>
      </c>
      <c r="S62" s="28">
        <v>1</v>
      </c>
      <c r="T62" s="28">
        <v>1</v>
      </c>
      <c r="U62" s="29" t="s">
        <v>274</v>
      </c>
      <c r="V62" s="30" t="s">
        <v>33</v>
      </c>
    </row>
    <row r="63" spans="1:22" s="31" customFormat="1" ht="19.5" customHeight="1">
      <c r="A63" s="21">
        <v>12</v>
      </c>
      <c r="B63" s="21" t="s">
        <v>22</v>
      </c>
      <c r="C63" s="21">
        <v>2025</v>
      </c>
      <c r="D63" s="21" t="s">
        <v>275</v>
      </c>
      <c r="E63" s="22" t="s">
        <v>35</v>
      </c>
      <c r="F63" s="22" t="s">
        <v>25</v>
      </c>
      <c r="G63" s="23">
        <v>23200000</v>
      </c>
      <c r="H63" s="21">
        <v>1007498419</v>
      </c>
      <c r="I63" s="22" t="s">
        <v>276</v>
      </c>
      <c r="J63" s="22" t="s">
        <v>212</v>
      </c>
      <c r="K63" s="24" t="s">
        <v>46</v>
      </c>
      <c r="L63" s="25">
        <v>45729</v>
      </c>
      <c r="M63" s="25">
        <v>45735</v>
      </c>
      <c r="N63" s="26" t="s">
        <v>29</v>
      </c>
      <c r="O63" s="21" t="s">
        <v>31</v>
      </c>
      <c r="P63" s="23">
        <v>0</v>
      </c>
      <c r="Q63" s="21" t="s">
        <v>31</v>
      </c>
      <c r="R63" s="27">
        <v>23200000</v>
      </c>
      <c r="S63" s="28">
        <v>1</v>
      </c>
      <c r="T63" s="28">
        <v>1</v>
      </c>
      <c r="U63" s="29" t="s">
        <v>277</v>
      </c>
      <c r="V63" s="30" t="s">
        <v>33</v>
      </c>
    </row>
    <row r="64" spans="1:22" s="31" customFormat="1" ht="19.5" customHeight="1">
      <c r="A64" s="21">
        <v>12</v>
      </c>
      <c r="B64" s="21" t="s">
        <v>22</v>
      </c>
      <c r="C64" s="21">
        <v>2025</v>
      </c>
      <c r="D64" s="21" t="s">
        <v>278</v>
      </c>
      <c r="E64" s="22" t="s">
        <v>24</v>
      </c>
      <c r="F64" s="22" t="s">
        <v>25</v>
      </c>
      <c r="G64" s="23">
        <v>64000000</v>
      </c>
      <c r="H64" s="21">
        <v>79244238</v>
      </c>
      <c r="I64" s="22" t="s">
        <v>279</v>
      </c>
      <c r="J64" s="22" t="s">
        <v>280</v>
      </c>
      <c r="K64" s="24" t="s">
        <v>46</v>
      </c>
      <c r="L64" s="25">
        <v>45729</v>
      </c>
      <c r="M64" s="25">
        <v>45733</v>
      </c>
      <c r="N64" s="26" t="s">
        <v>29</v>
      </c>
      <c r="O64" s="21" t="s">
        <v>281</v>
      </c>
      <c r="P64" s="23">
        <v>27733333</v>
      </c>
      <c r="Q64" s="21" t="s">
        <v>31</v>
      </c>
      <c r="R64" s="27">
        <v>91733333</v>
      </c>
      <c r="S64" s="28">
        <v>1</v>
      </c>
      <c r="T64" s="28">
        <v>1</v>
      </c>
      <c r="U64" s="29" t="s">
        <v>282</v>
      </c>
      <c r="V64" s="30" t="s">
        <v>33</v>
      </c>
    </row>
    <row r="65" spans="1:22" s="31" customFormat="1" ht="19.5" customHeight="1">
      <c r="A65" s="21">
        <v>12</v>
      </c>
      <c r="B65" s="21" t="s">
        <v>22</v>
      </c>
      <c r="C65" s="21">
        <v>2025</v>
      </c>
      <c r="D65" s="21" t="s">
        <v>283</v>
      </c>
      <c r="E65" s="22" t="s">
        <v>24</v>
      </c>
      <c r="F65" s="22" t="s">
        <v>25</v>
      </c>
      <c r="G65" s="23">
        <v>45080000</v>
      </c>
      <c r="H65" s="21">
        <v>1022415083</v>
      </c>
      <c r="I65" s="22" t="s">
        <v>284</v>
      </c>
      <c r="J65" s="22" t="s">
        <v>285</v>
      </c>
      <c r="K65" s="24" t="s">
        <v>46</v>
      </c>
      <c r="L65" s="25">
        <v>45729</v>
      </c>
      <c r="M65" s="25">
        <v>45733</v>
      </c>
      <c r="N65" s="26" t="s">
        <v>29</v>
      </c>
      <c r="O65" s="21" t="s">
        <v>223</v>
      </c>
      <c r="P65" s="23">
        <v>13899667</v>
      </c>
      <c r="Q65" s="21" t="s">
        <v>31</v>
      </c>
      <c r="R65" s="27">
        <v>58979667</v>
      </c>
      <c r="S65" s="28">
        <v>1</v>
      </c>
      <c r="T65" s="28">
        <v>1</v>
      </c>
      <c r="U65" s="29" t="s">
        <v>286</v>
      </c>
      <c r="V65" s="30" t="s">
        <v>33</v>
      </c>
    </row>
    <row r="66" spans="1:22" s="31" customFormat="1" ht="19.5" customHeight="1">
      <c r="A66" s="21">
        <v>12</v>
      </c>
      <c r="B66" s="21" t="s">
        <v>22</v>
      </c>
      <c r="C66" s="21">
        <v>2025</v>
      </c>
      <c r="D66" s="21" t="s">
        <v>287</v>
      </c>
      <c r="E66" s="22" t="s">
        <v>35</v>
      </c>
      <c r="F66" s="22" t="s">
        <v>25</v>
      </c>
      <c r="G66" s="23">
        <v>23200000</v>
      </c>
      <c r="H66" s="21">
        <v>1015444676</v>
      </c>
      <c r="I66" s="22" t="s">
        <v>288</v>
      </c>
      <c r="J66" s="22" t="s">
        <v>255</v>
      </c>
      <c r="K66" s="24" t="s">
        <v>46</v>
      </c>
      <c r="L66" s="25">
        <v>45729</v>
      </c>
      <c r="M66" s="25">
        <v>45734</v>
      </c>
      <c r="N66" s="26" t="s">
        <v>29</v>
      </c>
      <c r="O66" s="21" t="s">
        <v>31</v>
      </c>
      <c r="P66" s="23">
        <v>0</v>
      </c>
      <c r="Q66" s="21" t="s">
        <v>31</v>
      </c>
      <c r="R66" s="27">
        <v>23200000</v>
      </c>
      <c r="S66" s="28">
        <v>1</v>
      </c>
      <c r="T66" s="28">
        <v>1</v>
      </c>
      <c r="U66" s="29" t="s">
        <v>289</v>
      </c>
      <c r="V66" s="30" t="s">
        <v>33</v>
      </c>
    </row>
    <row r="67" spans="1:22" s="31" customFormat="1" ht="19.5" customHeight="1">
      <c r="A67" s="21">
        <v>12</v>
      </c>
      <c r="B67" s="21" t="s">
        <v>22</v>
      </c>
      <c r="C67" s="21">
        <v>2025</v>
      </c>
      <c r="D67" s="21" t="s">
        <v>290</v>
      </c>
      <c r="E67" s="22" t="s">
        <v>24</v>
      </c>
      <c r="F67" s="22" t="s">
        <v>25</v>
      </c>
      <c r="G67" s="23">
        <v>61504000</v>
      </c>
      <c r="H67" s="21">
        <v>1032374068</v>
      </c>
      <c r="I67" s="22" t="s">
        <v>291</v>
      </c>
      <c r="J67" s="22" t="s">
        <v>292</v>
      </c>
      <c r="K67" s="24" t="s">
        <v>46</v>
      </c>
      <c r="L67" s="25">
        <v>45729</v>
      </c>
      <c r="M67" s="25">
        <v>45733</v>
      </c>
      <c r="N67" s="26" t="s">
        <v>117</v>
      </c>
      <c r="O67" s="21" t="s">
        <v>227</v>
      </c>
      <c r="P67" s="23">
        <v>11275733</v>
      </c>
      <c r="Q67" s="21" t="s">
        <v>31</v>
      </c>
      <c r="R67" s="27">
        <v>72779733</v>
      </c>
      <c r="S67" s="28">
        <v>1</v>
      </c>
      <c r="T67" s="28">
        <v>0.99999998625991116</v>
      </c>
      <c r="U67" s="29" t="s">
        <v>293</v>
      </c>
      <c r="V67" s="30" t="s">
        <v>33</v>
      </c>
    </row>
    <row r="68" spans="1:22" s="31" customFormat="1" ht="19.5" customHeight="1">
      <c r="A68" s="21">
        <v>12</v>
      </c>
      <c r="B68" s="21" t="s">
        <v>22</v>
      </c>
      <c r="C68" s="21">
        <v>2025</v>
      </c>
      <c r="D68" s="21" t="s">
        <v>294</v>
      </c>
      <c r="E68" s="22" t="s">
        <v>24</v>
      </c>
      <c r="F68" s="22" t="s">
        <v>25</v>
      </c>
      <c r="G68" s="23">
        <v>61504000</v>
      </c>
      <c r="H68" s="21">
        <v>52110945</v>
      </c>
      <c r="I68" s="22" t="s">
        <v>295</v>
      </c>
      <c r="J68" s="22" t="s">
        <v>292</v>
      </c>
      <c r="K68" s="24" t="s">
        <v>46</v>
      </c>
      <c r="L68" s="25">
        <v>45730</v>
      </c>
      <c r="M68" s="25">
        <v>45734</v>
      </c>
      <c r="N68" s="26" t="s">
        <v>29</v>
      </c>
      <c r="O68" s="21" t="s">
        <v>296</v>
      </c>
      <c r="P68" s="23">
        <v>18707467</v>
      </c>
      <c r="Q68" s="21" t="s">
        <v>31</v>
      </c>
      <c r="R68" s="27">
        <v>80211467</v>
      </c>
      <c r="S68" s="28">
        <v>1</v>
      </c>
      <c r="T68" s="28">
        <v>1</v>
      </c>
      <c r="U68" s="29" t="s">
        <v>297</v>
      </c>
      <c r="V68" s="30" t="s">
        <v>33</v>
      </c>
    </row>
    <row r="69" spans="1:22" s="31" customFormat="1" ht="19.5" customHeight="1">
      <c r="A69" s="21">
        <v>12</v>
      </c>
      <c r="B69" s="21" t="s">
        <v>22</v>
      </c>
      <c r="C69" s="21">
        <v>2025</v>
      </c>
      <c r="D69" s="21" t="s">
        <v>298</v>
      </c>
      <c r="E69" s="22" t="s">
        <v>35</v>
      </c>
      <c r="F69" s="22" t="s">
        <v>25</v>
      </c>
      <c r="G69" s="23">
        <v>17400000</v>
      </c>
      <c r="H69" s="21">
        <v>1000215478</v>
      </c>
      <c r="I69" s="22" t="s">
        <v>299</v>
      </c>
      <c r="J69" s="22" t="s">
        <v>300</v>
      </c>
      <c r="K69" s="24" t="s">
        <v>28</v>
      </c>
      <c r="L69" s="25">
        <v>45729</v>
      </c>
      <c r="M69" s="25">
        <v>45734</v>
      </c>
      <c r="N69" s="26" t="s">
        <v>29</v>
      </c>
      <c r="O69" s="21" t="s">
        <v>30</v>
      </c>
      <c r="P69" s="23">
        <v>8700000</v>
      </c>
      <c r="Q69" s="21" t="s">
        <v>31</v>
      </c>
      <c r="R69" s="27">
        <v>26100000</v>
      </c>
      <c r="S69" s="28">
        <v>1</v>
      </c>
      <c r="T69" s="28">
        <v>1</v>
      </c>
      <c r="U69" s="29" t="s">
        <v>301</v>
      </c>
      <c r="V69" s="30" t="s">
        <v>33</v>
      </c>
    </row>
    <row r="70" spans="1:22" s="31" customFormat="1" ht="19.5" customHeight="1">
      <c r="A70" s="21">
        <v>12</v>
      </c>
      <c r="B70" s="21" t="s">
        <v>22</v>
      </c>
      <c r="C70" s="21">
        <v>2025</v>
      </c>
      <c r="D70" s="21" t="s">
        <v>302</v>
      </c>
      <c r="E70" s="22" t="s">
        <v>35</v>
      </c>
      <c r="F70" s="22" t="s">
        <v>25</v>
      </c>
      <c r="G70" s="23">
        <v>28000000</v>
      </c>
      <c r="H70" s="21">
        <v>52539824</v>
      </c>
      <c r="I70" s="22" t="s">
        <v>303</v>
      </c>
      <c r="J70" s="22" t="s">
        <v>304</v>
      </c>
      <c r="K70" s="24" t="s">
        <v>46</v>
      </c>
      <c r="L70" s="25">
        <v>45729</v>
      </c>
      <c r="M70" s="25">
        <v>45733</v>
      </c>
      <c r="N70" s="26" t="s">
        <v>29</v>
      </c>
      <c r="O70" s="21" t="s">
        <v>223</v>
      </c>
      <c r="P70" s="23">
        <v>8633333</v>
      </c>
      <c r="Q70" s="21" t="s">
        <v>31</v>
      </c>
      <c r="R70" s="27">
        <v>36633333</v>
      </c>
      <c r="S70" s="28">
        <v>1</v>
      </c>
      <c r="T70" s="28">
        <v>1</v>
      </c>
      <c r="U70" s="29" t="s">
        <v>305</v>
      </c>
      <c r="V70" s="30" t="s">
        <v>33</v>
      </c>
    </row>
    <row r="71" spans="1:22" s="31" customFormat="1" ht="19.5" customHeight="1">
      <c r="A71" s="21">
        <v>12</v>
      </c>
      <c r="B71" s="21" t="s">
        <v>22</v>
      </c>
      <c r="C71" s="21">
        <v>2025</v>
      </c>
      <c r="D71" s="21" t="s">
        <v>306</v>
      </c>
      <c r="E71" s="22" t="s">
        <v>24</v>
      </c>
      <c r="F71" s="22" t="s">
        <v>25</v>
      </c>
      <c r="G71" s="23">
        <v>80000000</v>
      </c>
      <c r="H71" s="21">
        <v>1032426008</v>
      </c>
      <c r="I71" s="22" t="s">
        <v>307</v>
      </c>
      <c r="J71" s="22" t="s">
        <v>308</v>
      </c>
      <c r="K71" s="24" t="s">
        <v>46</v>
      </c>
      <c r="L71" s="25">
        <v>45729</v>
      </c>
      <c r="M71" s="25">
        <v>45733</v>
      </c>
      <c r="N71" s="26" t="s">
        <v>29</v>
      </c>
      <c r="O71" s="21" t="s">
        <v>223</v>
      </c>
      <c r="P71" s="23">
        <v>24666667</v>
      </c>
      <c r="Q71" s="21" t="s">
        <v>31</v>
      </c>
      <c r="R71" s="27">
        <v>104666667</v>
      </c>
      <c r="S71" s="28">
        <v>1</v>
      </c>
      <c r="T71" s="28">
        <v>1</v>
      </c>
      <c r="U71" s="29" t="s">
        <v>309</v>
      </c>
      <c r="V71" s="30" t="s">
        <v>33</v>
      </c>
    </row>
    <row r="72" spans="1:22" s="31" customFormat="1" ht="19.5" customHeight="1">
      <c r="A72" s="21">
        <v>12</v>
      </c>
      <c r="B72" s="21" t="s">
        <v>22</v>
      </c>
      <c r="C72" s="21">
        <v>2025</v>
      </c>
      <c r="D72" s="21" t="s">
        <v>310</v>
      </c>
      <c r="E72" s="22" t="s">
        <v>35</v>
      </c>
      <c r="F72" s="22" t="s">
        <v>25</v>
      </c>
      <c r="G72" s="23">
        <v>17400000</v>
      </c>
      <c r="H72" s="21">
        <v>1024474677</v>
      </c>
      <c r="I72" s="22" t="s">
        <v>311</v>
      </c>
      <c r="J72" s="22" t="s">
        <v>312</v>
      </c>
      <c r="K72" s="24" t="s">
        <v>28</v>
      </c>
      <c r="L72" s="25">
        <v>45730</v>
      </c>
      <c r="M72" s="25">
        <v>45734</v>
      </c>
      <c r="N72" s="26" t="s">
        <v>29</v>
      </c>
      <c r="O72" s="21" t="s">
        <v>30</v>
      </c>
      <c r="P72" s="23">
        <v>8700000</v>
      </c>
      <c r="Q72" s="21" t="s">
        <v>31</v>
      </c>
      <c r="R72" s="27">
        <v>26100000</v>
      </c>
      <c r="S72" s="28">
        <v>1</v>
      </c>
      <c r="T72" s="28">
        <v>1</v>
      </c>
      <c r="U72" s="29" t="s">
        <v>313</v>
      </c>
      <c r="V72" s="30" t="s">
        <v>33</v>
      </c>
    </row>
    <row r="73" spans="1:22" s="31" customFormat="1" ht="19.5" customHeight="1">
      <c r="A73" s="21">
        <v>12</v>
      </c>
      <c r="B73" s="21" t="s">
        <v>22</v>
      </c>
      <c r="C73" s="21">
        <v>2025</v>
      </c>
      <c r="D73" s="21" t="s">
        <v>314</v>
      </c>
      <c r="E73" s="22" t="s">
        <v>24</v>
      </c>
      <c r="F73" s="22" t="s">
        <v>25</v>
      </c>
      <c r="G73" s="23">
        <v>33810000</v>
      </c>
      <c r="H73" s="21">
        <v>1015457130</v>
      </c>
      <c r="I73" s="22" t="s">
        <v>315</v>
      </c>
      <c r="J73" s="22" t="s">
        <v>316</v>
      </c>
      <c r="K73" s="24" t="s">
        <v>28</v>
      </c>
      <c r="L73" s="25">
        <v>45730</v>
      </c>
      <c r="M73" s="25">
        <v>45734</v>
      </c>
      <c r="N73" s="26" t="s">
        <v>29</v>
      </c>
      <c r="O73" s="21" t="s">
        <v>30</v>
      </c>
      <c r="P73" s="23">
        <v>16905000</v>
      </c>
      <c r="Q73" s="21" t="s">
        <v>31</v>
      </c>
      <c r="R73" s="27">
        <v>50715000</v>
      </c>
      <c r="S73" s="28">
        <v>1</v>
      </c>
      <c r="T73" s="28">
        <v>1</v>
      </c>
      <c r="U73" s="29" t="s">
        <v>317</v>
      </c>
      <c r="V73" s="30" t="s">
        <v>33</v>
      </c>
    </row>
    <row r="74" spans="1:22" s="31" customFormat="1" ht="19.5" customHeight="1">
      <c r="A74" s="21">
        <v>12</v>
      </c>
      <c r="B74" s="21" t="s">
        <v>22</v>
      </c>
      <c r="C74" s="21">
        <v>2025</v>
      </c>
      <c r="D74" s="21" t="s">
        <v>318</v>
      </c>
      <c r="E74" s="22" t="s">
        <v>35</v>
      </c>
      <c r="F74" s="22" t="s">
        <v>25</v>
      </c>
      <c r="G74" s="23">
        <v>21000000</v>
      </c>
      <c r="H74" s="21">
        <v>1001077289</v>
      </c>
      <c r="I74" s="22" t="s">
        <v>319</v>
      </c>
      <c r="J74" s="22" t="s">
        <v>320</v>
      </c>
      <c r="K74" s="24" t="s">
        <v>28</v>
      </c>
      <c r="L74" s="25">
        <v>45730</v>
      </c>
      <c r="M74" s="25">
        <v>45735</v>
      </c>
      <c r="N74" s="26" t="s">
        <v>29</v>
      </c>
      <c r="O74" s="21" t="s">
        <v>30</v>
      </c>
      <c r="P74" s="23">
        <v>10500000</v>
      </c>
      <c r="Q74" s="21" t="s">
        <v>31</v>
      </c>
      <c r="R74" s="27">
        <v>31500000</v>
      </c>
      <c r="S74" s="28">
        <v>1</v>
      </c>
      <c r="T74" s="28">
        <v>1</v>
      </c>
      <c r="U74" s="29" t="s">
        <v>321</v>
      </c>
      <c r="V74" s="30" t="s">
        <v>33</v>
      </c>
    </row>
    <row r="75" spans="1:22" s="31" customFormat="1" ht="19.5" customHeight="1">
      <c r="A75" s="21">
        <v>12</v>
      </c>
      <c r="B75" s="21" t="s">
        <v>22</v>
      </c>
      <c r="C75" s="21">
        <v>2025</v>
      </c>
      <c r="D75" s="21" t="s">
        <v>322</v>
      </c>
      <c r="E75" s="22" t="s">
        <v>24</v>
      </c>
      <c r="F75" s="22" t="s">
        <v>25</v>
      </c>
      <c r="G75" s="23">
        <v>64000000</v>
      </c>
      <c r="H75" s="21">
        <v>1053845935</v>
      </c>
      <c r="I75" s="22" t="s">
        <v>323</v>
      </c>
      <c r="J75" s="22" t="s">
        <v>280</v>
      </c>
      <c r="K75" s="24" t="s">
        <v>46</v>
      </c>
      <c r="L75" s="25">
        <v>45730</v>
      </c>
      <c r="M75" s="25">
        <v>45733</v>
      </c>
      <c r="N75" s="26" t="s">
        <v>29</v>
      </c>
      <c r="O75" s="21" t="s">
        <v>281</v>
      </c>
      <c r="P75" s="23">
        <v>27733333</v>
      </c>
      <c r="Q75" s="21" t="s">
        <v>31</v>
      </c>
      <c r="R75" s="27">
        <v>91733333</v>
      </c>
      <c r="S75" s="28">
        <v>1</v>
      </c>
      <c r="T75" s="28">
        <v>1</v>
      </c>
      <c r="U75" s="29" t="s">
        <v>324</v>
      </c>
      <c r="V75" s="30" t="s">
        <v>33</v>
      </c>
    </row>
    <row r="76" spans="1:22" s="31" customFormat="1" ht="19.5" customHeight="1">
      <c r="A76" s="21">
        <v>12</v>
      </c>
      <c r="B76" s="21" t="s">
        <v>22</v>
      </c>
      <c r="C76" s="21">
        <v>2025</v>
      </c>
      <c r="D76" s="21" t="s">
        <v>325</v>
      </c>
      <c r="E76" s="22" t="s">
        <v>24</v>
      </c>
      <c r="F76" s="22" t="s">
        <v>25</v>
      </c>
      <c r="G76" s="23">
        <v>33600000</v>
      </c>
      <c r="H76" s="21">
        <v>52769330</v>
      </c>
      <c r="I76" s="22" t="s">
        <v>326</v>
      </c>
      <c r="J76" s="22" t="s">
        <v>327</v>
      </c>
      <c r="K76" s="24" t="s">
        <v>28</v>
      </c>
      <c r="L76" s="25">
        <v>45730</v>
      </c>
      <c r="M76" s="25">
        <v>45734</v>
      </c>
      <c r="N76" s="26" t="s">
        <v>29</v>
      </c>
      <c r="O76" s="21" t="s">
        <v>31</v>
      </c>
      <c r="P76" s="23">
        <v>0</v>
      </c>
      <c r="Q76" s="21" t="s">
        <v>31</v>
      </c>
      <c r="R76" s="27">
        <v>33600000</v>
      </c>
      <c r="S76" s="28">
        <v>1</v>
      </c>
      <c r="T76" s="28">
        <v>1</v>
      </c>
      <c r="U76" s="29" t="s">
        <v>328</v>
      </c>
      <c r="V76" s="30" t="s">
        <v>33</v>
      </c>
    </row>
    <row r="77" spans="1:22" s="31" customFormat="1" ht="19.5" customHeight="1">
      <c r="A77" s="21">
        <v>12</v>
      </c>
      <c r="B77" s="21" t="s">
        <v>22</v>
      </c>
      <c r="C77" s="21">
        <v>2025</v>
      </c>
      <c r="D77" s="21" t="s">
        <v>329</v>
      </c>
      <c r="E77" s="22" t="s">
        <v>24</v>
      </c>
      <c r="F77" s="22" t="s">
        <v>25</v>
      </c>
      <c r="G77" s="23">
        <v>61504000</v>
      </c>
      <c r="H77" s="21">
        <v>80241786</v>
      </c>
      <c r="I77" s="22" t="s">
        <v>330</v>
      </c>
      <c r="J77" s="22" t="s">
        <v>292</v>
      </c>
      <c r="K77" s="24" t="s">
        <v>46</v>
      </c>
      <c r="L77" s="25">
        <v>45730</v>
      </c>
      <c r="M77" s="25">
        <v>45734</v>
      </c>
      <c r="N77" s="26" t="s">
        <v>29</v>
      </c>
      <c r="O77" s="21" t="s">
        <v>331</v>
      </c>
      <c r="P77" s="23">
        <v>11019467</v>
      </c>
      <c r="Q77" s="21" t="s">
        <v>31</v>
      </c>
      <c r="R77" s="27">
        <v>72523467</v>
      </c>
      <c r="S77" s="28">
        <v>1</v>
      </c>
      <c r="T77" s="28">
        <v>1</v>
      </c>
      <c r="U77" s="29" t="s">
        <v>332</v>
      </c>
      <c r="V77" s="30" t="s">
        <v>33</v>
      </c>
    </row>
    <row r="78" spans="1:22" s="31" customFormat="1" ht="19.5" customHeight="1">
      <c r="A78" s="21">
        <v>12</v>
      </c>
      <c r="B78" s="21" t="s">
        <v>22</v>
      </c>
      <c r="C78" s="21">
        <v>2025</v>
      </c>
      <c r="D78" s="21" t="s">
        <v>333</v>
      </c>
      <c r="E78" s="22" t="s">
        <v>24</v>
      </c>
      <c r="F78" s="22" t="s">
        <v>25</v>
      </c>
      <c r="G78" s="23">
        <v>30600000</v>
      </c>
      <c r="H78" s="21">
        <v>1010245362</v>
      </c>
      <c r="I78" s="22" t="s">
        <v>334</v>
      </c>
      <c r="J78" s="22" t="s">
        <v>335</v>
      </c>
      <c r="K78" s="24" t="s">
        <v>28</v>
      </c>
      <c r="L78" s="25">
        <v>45730</v>
      </c>
      <c r="M78" s="25">
        <v>45734</v>
      </c>
      <c r="N78" s="26" t="s">
        <v>29</v>
      </c>
      <c r="O78" s="21" t="s">
        <v>31</v>
      </c>
      <c r="P78" s="23">
        <v>0</v>
      </c>
      <c r="Q78" s="21" t="s">
        <v>31</v>
      </c>
      <c r="R78" s="27">
        <v>30600000</v>
      </c>
      <c r="S78" s="28">
        <v>1</v>
      </c>
      <c r="T78" s="28">
        <v>1</v>
      </c>
      <c r="U78" s="29" t="s">
        <v>336</v>
      </c>
      <c r="V78" s="30" t="s">
        <v>33</v>
      </c>
    </row>
    <row r="79" spans="1:22" s="31" customFormat="1" ht="19.5" customHeight="1">
      <c r="A79" s="21">
        <v>12</v>
      </c>
      <c r="B79" s="21" t="s">
        <v>22</v>
      </c>
      <c r="C79" s="21">
        <v>2025</v>
      </c>
      <c r="D79" s="21" t="s">
        <v>337</v>
      </c>
      <c r="E79" s="22" t="s">
        <v>24</v>
      </c>
      <c r="F79" s="22" t="s">
        <v>25</v>
      </c>
      <c r="G79" s="23">
        <v>33810000</v>
      </c>
      <c r="H79" s="21">
        <v>1014257704</v>
      </c>
      <c r="I79" s="22" t="s">
        <v>338</v>
      </c>
      <c r="J79" s="22" t="s">
        <v>339</v>
      </c>
      <c r="K79" s="24" t="s">
        <v>28</v>
      </c>
      <c r="L79" s="25">
        <v>45730</v>
      </c>
      <c r="M79" s="25">
        <v>45734</v>
      </c>
      <c r="N79" s="26" t="s">
        <v>117</v>
      </c>
      <c r="O79" s="21" t="s">
        <v>340</v>
      </c>
      <c r="P79" s="23">
        <v>2441834</v>
      </c>
      <c r="Q79" s="21" t="s">
        <v>31</v>
      </c>
      <c r="R79" s="27">
        <v>36251834</v>
      </c>
      <c r="S79" s="28">
        <v>1</v>
      </c>
      <c r="T79" s="28">
        <v>0.99999997241518868</v>
      </c>
      <c r="U79" s="29" t="s">
        <v>341</v>
      </c>
      <c r="V79" s="30" t="s">
        <v>33</v>
      </c>
    </row>
    <row r="80" spans="1:22" s="31" customFormat="1" ht="19.5" customHeight="1">
      <c r="A80" s="21">
        <v>12</v>
      </c>
      <c r="B80" s="21" t="s">
        <v>22</v>
      </c>
      <c r="C80" s="21">
        <v>2025</v>
      </c>
      <c r="D80" s="21" t="s">
        <v>342</v>
      </c>
      <c r="E80" s="22" t="s">
        <v>24</v>
      </c>
      <c r="F80" s="22" t="s">
        <v>25</v>
      </c>
      <c r="G80" s="23">
        <v>80000000</v>
      </c>
      <c r="H80" s="21">
        <v>1022359491</v>
      </c>
      <c r="I80" s="22" t="s">
        <v>343</v>
      </c>
      <c r="J80" s="22" t="s">
        <v>344</v>
      </c>
      <c r="K80" s="24" t="s">
        <v>46</v>
      </c>
      <c r="L80" s="25">
        <v>45730</v>
      </c>
      <c r="M80" s="25">
        <v>45734</v>
      </c>
      <c r="N80" s="26" t="s">
        <v>29</v>
      </c>
      <c r="O80" s="21" t="s">
        <v>296</v>
      </c>
      <c r="P80" s="23">
        <v>24333333</v>
      </c>
      <c r="Q80" s="21" t="s">
        <v>31</v>
      </c>
      <c r="R80" s="27">
        <v>104333333</v>
      </c>
      <c r="S80" s="28">
        <v>1</v>
      </c>
      <c r="T80" s="28">
        <v>1</v>
      </c>
      <c r="U80" s="29" t="s">
        <v>345</v>
      </c>
      <c r="V80" s="30" t="s">
        <v>33</v>
      </c>
    </row>
    <row r="81" spans="1:22" s="31" customFormat="1" ht="19.5" customHeight="1">
      <c r="A81" s="21">
        <v>12</v>
      </c>
      <c r="B81" s="21" t="s">
        <v>22</v>
      </c>
      <c r="C81" s="21">
        <v>2025</v>
      </c>
      <c r="D81" s="21" t="s">
        <v>346</v>
      </c>
      <c r="E81" s="22" t="s">
        <v>24</v>
      </c>
      <c r="F81" s="22" t="s">
        <v>25</v>
      </c>
      <c r="G81" s="23">
        <v>61504000</v>
      </c>
      <c r="H81" s="21">
        <v>52351485</v>
      </c>
      <c r="I81" s="22" t="s">
        <v>347</v>
      </c>
      <c r="J81" s="22" t="s">
        <v>348</v>
      </c>
      <c r="K81" s="24" t="s">
        <v>46</v>
      </c>
      <c r="L81" s="25">
        <v>45730</v>
      </c>
      <c r="M81" s="25">
        <v>45734</v>
      </c>
      <c r="N81" s="26" t="s">
        <v>29</v>
      </c>
      <c r="O81" s="21" t="s">
        <v>296</v>
      </c>
      <c r="P81" s="23">
        <v>18707467</v>
      </c>
      <c r="Q81" s="21" t="s">
        <v>31</v>
      </c>
      <c r="R81" s="27">
        <v>80211467</v>
      </c>
      <c r="S81" s="28">
        <v>1</v>
      </c>
      <c r="T81" s="28">
        <v>1</v>
      </c>
      <c r="U81" s="29" t="s">
        <v>349</v>
      </c>
      <c r="V81" s="30" t="s">
        <v>33</v>
      </c>
    </row>
    <row r="82" spans="1:22" s="31" customFormat="1" ht="19.5" customHeight="1">
      <c r="A82" s="21">
        <v>12</v>
      </c>
      <c r="B82" s="21" t="s">
        <v>22</v>
      </c>
      <c r="C82" s="21">
        <v>2025</v>
      </c>
      <c r="D82" s="21" t="s">
        <v>350</v>
      </c>
      <c r="E82" s="22" t="s">
        <v>24</v>
      </c>
      <c r="F82" s="22" t="s">
        <v>25</v>
      </c>
      <c r="G82" s="23">
        <v>80000000</v>
      </c>
      <c r="H82" s="21">
        <v>79796420</v>
      </c>
      <c r="I82" s="22" t="s">
        <v>351</v>
      </c>
      <c r="J82" s="22" t="s">
        <v>352</v>
      </c>
      <c r="K82" s="24" t="s">
        <v>46</v>
      </c>
      <c r="L82" s="25">
        <v>45730</v>
      </c>
      <c r="M82" s="25">
        <v>45734</v>
      </c>
      <c r="N82" s="26" t="s">
        <v>29</v>
      </c>
      <c r="O82" s="21" t="s">
        <v>296</v>
      </c>
      <c r="P82" s="23">
        <v>24333333</v>
      </c>
      <c r="Q82" s="21" t="s">
        <v>31</v>
      </c>
      <c r="R82" s="27">
        <v>104333333</v>
      </c>
      <c r="S82" s="28">
        <v>1</v>
      </c>
      <c r="T82" s="28">
        <v>1</v>
      </c>
      <c r="U82" s="29" t="s">
        <v>353</v>
      </c>
      <c r="V82" s="30" t="s">
        <v>33</v>
      </c>
    </row>
    <row r="83" spans="1:22" s="31" customFormat="1" ht="19.5" customHeight="1">
      <c r="A83" s="21">
        <v>12</v>
      </c>
      <c r="B83" s="21" t="s">
        <v>22</v>
      </c>
      <c r="C83" s="21">
        <v>2025</v>
      </c>
      <c r="D83" s="21" t="s">
        <v>354</v>
      </c>
      <c r="E83" s="22" t="s">
        <v>24</v>
      </c>
      <c r="F83" s="22" t="s">
        <v>25</v>
      </c>
      <c r="G83" s="23">
        <v>57000000</v>
      </c>
      <c r="H83" s="21">
        <v>52517812</v>
      </c>
      <c r="I83" s="22" t="s">
        <v>355</v>
      </c>
      <c r="J83" s="22" t="s">
        <v>356</v>
      </c>
      <c r="K83" s="24" t="s">
        <v>28</v>
      </c>
      <c r="L83" s="25">
        <v>45730</v>
      </c>
      <c r="M83" s="25">
        <v>45734</v>
      </c>
      <c r="N83" s="26" t="s">
        <v>29</v>
      </c>
      <c r="O83" s="21" t="s">
        <v>31</v>
      </c>
      <c r="P83" s="23">
        <v>0</v>
      </c>
      <c r="Q83" s="21" t="s">
        <v>31</v>
      </c>
      <c r="R83" s="27">
        <v>57000000</v>
      </c>
      <c r="S83" s="28">
        <v>1</v>
      </c>
      <c r="T83" s="28">
        <v>0</v>
      </c>
      <c r="U83" s="29" t="s">
        <v>357</v>
      </c>
      <c r="V83" s="33" t="s">
        <v>358</v>
      </c>
    </row>
    <row r="84" spans="1:22" s="31" customFormat="1" ht="19.5" customHeight="1">
      <c r="A84" s="21">
        <v>12</v>
      </c>
      <c r="B84" s="21" t="s">
        <v>22</v>
      </c>
      <c r="C84" s="21">
        <v>2025</v>
      </c>
      <c r="D84" s="21" t="s">
        <v>359</v>
      </c>
      <c r="E84" s="22" t="s">
        <v>24</v>
      </c>
      <c r="F84" s="22" t="s">
        <v>25</v>
      </c>
      <c r="G84" s="23">
        <v>33810000</v>
      </c>
      <c r="H84" s="21">
        <v>1013588089</v>
      </c>
      <c r="I84" s="22" t="s">
        <v>360</v>
      </c>
      <c r="J84" s="22" t="s">
        <v>361</v>
      </c>
      <c r="K84" s="24" t="s">
        <v>28</v>
      </c>
      <c r="L84" s="25">
        <v>45733</v>
      </c>
      <c r="M84" s="25">
        <v>45736</v>
      </c>
      <c r="N84" s="26" t="s">
        <v>29</v>
      </c>
      <c r="O84" s="21" t="s">
        <v>31</v>
      </c>
      <c r="P84" s="23">
        <v>0</v>
      </c>
      <c r="Q84" s="21" t="s">
        <v>31</v>
      </c>
      <c r="R84" s="27">
        <v>33810000</v>
      </c>
      <c r="S84" s="28">
        <v>1</v>
      </c>
      <c r="T84" s="28">
        <v>0.89444445430346053</v>
      </c>
      <c r="U84" s="29" t="s">
        <v>362</v>
      </c>
      <c r="V84" s="33" t="s">
        <v>81</v>
      </c>
    </row>
    <row r="85" spans="1:22" s="31" customFormat="1" ht="19.5" customHeight="1">
      <c r="A85" s="21">
        <v>12</v>
      </c>
      <c r="B85" s="21" t="s">
        <v>22</v>
      </c>
      <c r="C85" s="21">
        <v>2025</v>
      </c>
      <c r="D85" s="21" t="s">
        <v>363</v>
      </c>
      <c r="E85" s="22" t="s">
        <v>24</v>
      </c>
      <c r="F85" s="22" t="s">
        <v>25</v>
      </c>
      <c r="G85" s="23">
        <v>33810000</v>
      </c>
      <c r="H85" s="21">
        <v>1136882910</v>
      </c>
      <c r="I85" s="22" t="s">
        <v>364</v>
      </c>
      <c r="J85" s="22" t="s">
        <v>339</v>
      </c>
      <c r="K85" s="24" t="s">
        <v>28</v>
      </c>
      <c r="L85" s="25">
        <v>45733</v>
      </c>
      <c r="M85" s="25">
        <v>45736</v>
      </c>
      <c r="N85" s="26" t="s">
        <v>29</v>
      </c>
      <c r="O85" s="21" t="s">
        <v>365</v>
      </c>
      <c r="P85" s="23">
        <v>2066167</v>
      </c>
      <c r="Q85" s="21" t="s">
        <v>31</v>
      </c>
      <c r="R85" s="27">
        <v>35876167</v>
      </c>
      <c r="S85" s="28">
        <v>1</v>
      </c>
      <c r="T85" s="28">
        <v>1</v>
      </c>
      <c r="U85" s="29" t="s">
        <v>366</v>
      </c>
      <c r="V85" s="30" t="s">
        <v>33</v>
      </c>
    </row>
    <row r="86" spans="1:22" s="31" customFormat="1" ht="19.5" customHeight="1">
      <c r="A86" s="21">
        <v>12</v>
      </c>
      <c r="B86" s="21" t="s">
        <v>22</v>
      </c>
      <c r="C86" s="21">
        <v>2025</v>
      </c>
      <c r="D86" s="21" t="s">
        <v>367</v>
      </c>
      <c r="E86" s="22" t="s">
        <v>24</v>
      </c>
      <c r="F86" s="22" t="s">
        <v>25</v>
      </c>
      <c r="G86" s="23">
        <v>61504000</v>
      </c>
      <c r="H86" s="21">
        <v>52918062</v>
      </c>
      <c r="I86" s="22" t="s">
        <v>368</v>
      </c>
      <c r="J86" s="22" t="s">
        <v>292</v>
      </c>
      <c r="K86" s="24" t="s">
        <v>46</v>
      </c>
      <c r="L86" s="25">
        <v>45733</v>
      </c>
      <c r="M86" s="25">
        <v>45734</v>
      </c>
      <c r="N86" s="26" t="s">
        <v>29</v>
      </c>
      <c r="O86" s="21" t="s">
        <v>296</v>
      </c>
      <c r="P86" s="23">
        <v>18707467</v>
      </c>
      <c r="Q86" s="21" t="s">
        <v>31</v>
      </c>
      <c r="R86" s="27">
        <v>80211467</v>
      </c>
      <c r="S86" s="28">
        <v>1</v>
      </c>
      <c r="T86" s="28">
        <v>1</v>
      </c>
      <c r="U86" s="29" t="s">
        <v>369</v>
      </c>
      <c r="V86" s="30" t="s">
        <v>33</v>
      </c>
    </row>
    <row r="87" spans="1:22" s="31" customFormat="1" ht="19.5" customHeight="1">
      <c r="A87" s="21">
        <v>12</v>
      </c>
      <c r="B87" s="21" t="s">
        <v>22</v>
      </c>
      <c r="C87" s="21">
        <v>2025</v>
      </c>
      <c r="D87" s="21" t="s">
        <v>370</v>
      </c>
      <c r="E87" s="22" t="s">
        <v>24</v>
      </c>
      <c r="F87" s="22" t="s">
        <v>25</v>
      </c>
      <c r="G87" s="23">
        <v>33810000</v>
      </c>
      <c r="H87" s="21">
        <v>79903059</v>
      </c>
      <c r="I87" s="22" t="s">
        <v>371</v>
      </c>
      <c r="J87" s="22" t="s">
        <v>372</v>
      </c>
      <c r="K87" s="24" t="s">
        <v>28</v>
      </c>
      <c r="L87" s="25">
        <v>45733</v>
      </c>
      <c r="M87" s="25">
        <v>45734</v>
      </c>
      <c r="N87" s="26" t="s">
        <v>29</v>
      </c>
      <c r="O87" s="21" t="s">
        <v>30</v>
      </c>
      <c r="P87" s="23">
        <v>16905000</v>
      </c>
      <c r="Q87" s="21" t="s">
        <v>31</v>
      </c>
      <c r="R87" s="27">
        <v>50715000</v>
      </c>
      <c r="S87" s="28">
        <v>1</v>
      </c>
      <c r="T87" s="28">
        <v>1</v>
      </c>
      <c r="U87" s="29" t="s">
        <v>373</v>
      </c>
      <c r="V87" s="30" t="s">
        <v>33</v>
      </c>
    </row>
    <row r="88" spans="1:22" s="31" customFormat="1" ht="19.5" customHeight="1">
      <c r="A88" s="21">
        <v>12</v>
      </c>
      <c r="B88" s="21" t="s">
        <v>22</v>
      </c>
      <c r="C88" s="21">
        <v>2025</v>
      </c>
      <c r="D88" s="21" t="s">
        <v>374</v>
      </c>
      <c r="E88" s="22" t="s">
        <v>24</v>
      </c>
      <c r="F88" s="22" t="s">
        <v>25</v>
      </c>
      <c r="G88" s="23">
        <v>33810000</v>
      </c>
      <c r="H88" s="21">
        <v>1020765428</v>
      </c>
      <c r="I88" s="22" t="s">
        <v>375</v>
      </c>
      <c r="J88" s="22" t="s">
        <v>376</v>
      </c>
      <c r="K88" s="24" t="s">
        <v>28</v>
      </c>
      <c r="L88" s="25">
        <v>45734</v>
      </c>
      <c r="M88" s="25">
        <v>45736</v>
      </c>
      <c r="N88" s="26" t="s">
        <v>29</v>
      </c>
      <c r="O88" s="21" t="s">
        <v>30</v>
      </c>
      <c r="P88" s="23">
        <v>16905000</v>
      </c>
      <c r="Q88" s="21" t="s">
        <v>31</v>
      </c>
      <c r="R88" s="27">
        <v>50715000</v>
      </c>
      <c r="S88" s="28">
        <v>1</v>
      </c>
      <c r="T88" s="28">
        <v>1</v>
      </c>
      <c r="U88" s="29" t="s">
        <v>377</v>
      </c>
      <c r="V88" s="30" t="s">
        <v>33</v>
      </c>
    </row>
    <row r="89" spans="1:22" s="31" customFormat="1" ht="19.5" customHeight="1">
      <c r="A89" s="21">
        <v>12</v>
      </c>
      <c r="B89" s="21" t="s">
        <v>22</v>
      </c>
      <c r="C89" s="21">
        <v>2025</v>
      </c>
      <c r="D89" s="21" t="s">
        <v>378</v>
      </c>
      <c r="E89" s="22" t="s">
        <v>379</v>
      </c>
      <c r="F89" s="22" t="s">
        <v>380</v>
      </c>
      <c r="G89" s="23">
        <v>0</v>
      </c>
      <c r="H89" s="21">
        <v>800063606</v>
      </c>
      <c r="I89" s="22" t="s">
        <v>381</v>
      </c>
      <c r="J89" s="22" t="s">
        <v>382</v>
      </c>
      <c r="K89" s="24" t="s">
        <v>383</v>
      </c>
      <c r="L89" s="25">
        <v>45735</v>
      </c>
      <c r="M89" s="25">
        <v>45742</v>
      </c>
      <c r="N89" s="26" t="s">
        <v>384</v>
      </c>
      <c r="O89" s="21" t="s">
        <v>31</v>
      </c>
      <c r="P89" s="23">
        <v>0</v>
      </c>
      <c r="Q89" s="21" t="s">
        <v>31</v>
      </c>
      <c r="R89" s="27">
        <v>0</v>
      </c>
      <c r="S89" s="28">
        <v>0.54432132963988922</v>
      </c>
      <c r="T89" s="28">
        <v>0</v>
      </c>
      <c r="U89" s="29" t="s">
        <v>385</v>
      </c>
      <c r="V89" s="33" t="s">
        <v>386</v>
      </c>
    </row>
    <row r="90" spans="1:22" s="31" customFormat="1" ht="19.5" customHeight="1">
      <c r="A90" s="21">
        <v>12</v>
      </c>
      <c r="B90" s="21" t="s">
        <v>22</v>
      </c>
      <c r="C90" s="21">
        <v>2025</v>
      </c>
      <c r="D90" s="21" t="s">
        <v>387</v>
      </c>
      <c r="E90" s="22" t="s">
        <v>24</v>
      </c>
      <c r="F90" s="22" t="s">
        <v>25</v>
      </c>
      <c r="G90" s="23">
        <v>68000000</v>
      </c>
      <c r="H90" s="21">
        <v>1016043902</v>
      </c>
      <c r="I90" s="22" t="s">
        <v>388</v>
      </c>
      <c r="J90" s="22" t="s">
        <v>389</v>
      </c>
      <c r="K90" s="24" t="s">
        <v>46</v>
      </c>
      <c r="L90" s="25">
        <v>45734</v>
      </c>
      <c r="M90" s="25">
        <v>45736</v>
      </c>
      <c r="N90" s="26" t="s">
        <v>29</v>
      </c>
      <c r="O90" s="21" t="s">
        <v>390</v>
      </c>
      <c r="P90" s="23">
        <v>20116667</v>
      </c>
      <c r="Q90" s="21" t="s">
        <v>31</v>
      </c>
      <c r="R90" s="27">
        <v>88116667</v>
      </c>
      <c r="S90" s="28">
        <v>1</v>
      </c>
      <c r="T90" s="28">
        <v>1</v>
      </c>
      <c r="U90" s="29" t="s">
        <v>391</v>
      </c>
      <c r="V90" s="30" t="s">
        <v>33</v>
      </c>
    </row>
    <row r="91" spans="1:22" s="31" customFormat="1" ht="19.5" customHeight="1">
      <c r="A91" s="21">
        <v>12</v>
      </c>
      <c r="B91" s="21" t="s">
        <v>22</v>
      </c>
      <c r="C91" s="21">
        <v>2025</v>
      </c>
      <c r="D91" s="21" t="s">
        <v>392</v>
      </c>
      <c r="E91" s="22" t="s">
        <v>24</v>
      </c>
      <c r="F91" s="22" t="s">
        <v>25</v>
      </c>
      <c r="G91" s="23">
        <v>64000000</v>
      </c>
      <c r="H91" s="21">
        <v>1010185467</v>
      </c>
      <c r="I91" s="22" t="s">
        <v>393</v>
      </c>
      <c r="J91" s="22" t="s">
        <v>394</v>
      </c>
      <c r="K91" s="24" t="s">
        <v>46</v>
      </c>
      <c r="L91" s="25">
        <v>45734</v>
      </c>
      <c r="M91" s="25">
        <v>45736</v>
      </c>
      <c r="N91" s="26" t="s">
        <v>29</v>
      </c>
      <c r="O91" s="21" t="s">
        <v>390</v>
      </c>
      <c r="P91" s="23">
        <v>18933333</v>
      </c>
      <c r="Q91" s="21" t="s">
        <v>31</v>
      </c>
      <c r="R91" s="27">
        <v>82933333</v>
      </c>
      <c r="S91" s="28">
        <v>1</v>
      </c>
      <c r="T91" s="28">
        <v>0.99999998794212219</v>
      </c>
      <c r="U91" s="29" t="s">
        <v>395</v>
      </c>
      <c r="V91" s="30" t="s">
        <v>33</v>
      </c>
    </row>
    <row r="92" spans="1:22" s="31" customFormat="1" ht="19.5" customHeight="1">
      <c r="A92" s="21">
        <v>12</v>
      </c>
      <c r="B92" s="21" t="s">
        <v>22</v>
      </c>
      <c r="C92" s="21">
        <v>2025</v>
      </c>
      <c r="D92" s="21" t="s">
        <v>396</v>
      </c>
      <c r="E92" s="22" t="s">
        <v>35</v>
      </c>
      <c r="F92" s="22" t="s">
        <v>25</v>
      </c>
      <c r="G92" s="23">
        <v>23200000</v>
      </c>
      <c r="H92" s="21">
        <v>1023929066</v>
      </c>
      <c r="I92" s="22" t="s">
        <v>397</v>
      </c>
      <c r="J92" s="22" t="s">
        <v>212</v>
      </c>
      <c r="K92" s="24" t="s">
        <v>46</v>
      </c>
      <c r="L92" s="25">
        <v>45734</v>
      </c>
      <c r="M92" s="25">
        <v>45736</v>
      </c>
      <c r="N92" s="26" t="s">
        <v>29</v>
      </c>
      <c r="O92" s="21" t="s">
        <v>398</v>
      </c>
      <c r="P92" s="23">
        <v>11213333</v>
      </c>
      <c r="Q92" s="21" t="s">
        <v>31</v>
      </c>
      <c r="R92" s="27">
        <v>34413333</v>
      </c>
      <c r="S92" s="28">
        <v>1</v>
      </c>
      <c r="T92" s="28">
        <v>0.94662920328001943</v>
      </c>
      <c r="U92" s="29" t="s">
        <v>399</v>
      </c>
      <c r="V92" s="33" t="s">
        <v>81</v>
      </c>
    </row>
    <row r="93" spans="1:22" s="31" customFormat="1" ht="19.5" customHeight="1">
      <c r="A93" s="21">
        <v>12</v>
      </c>
      <c r="B93" s="21" t="s">
        <v>22</v>
      </c>
      <c r="C93" s="21">
        <v>2025</v>
      </c>
      <c r="D93" s="21" t="s">
        <v>400</v>
      </c>
      <c r="E93" s="22" t="s">
        <v>24</v>
      </c>
      <c r="F93" s="22" t="s">
        <v>25</v>
      </c>
      <c r="G93" s="23">
        <v>64000000</v>
      </c>
      <c r="H93" s="21">
        <v>80825003</v>
      </c>
      <c r="I93" s="22" t="s">
        <v>401</v>
      </c>
      <c r="J93" s="22" t="s">
        <v>280</v>
      </c>
      <c r="K93" s="24" t="s">
        <v>46</v>
      </c>
      <c r="L93" s="25">
        <v>45735</v>
      </c>
      <c r="M93" s="25">
        <v>45736</v>
      </c>
      <c r="N93" s="26" t="s">
        <v>29</v>
      </c>
      <c r="O93" s="21" t="s">
        <v>402</v>
      </c>
      <c r="P93" s="23">
        <v>26933333</v>
      </c>
      <c r="Q93" s="21" t="s">
        <v>31</v>
      </c>
      <c r="R93" s="27">
        <v>90933333</v>
      </c>
      <c r="S93" s="28">
        <v>1</v>
      </c>
      <c r="T93" s="28">
        <v>1</v>
      </c>
      <c r="U93" s="29" t="s">
        <v>403</v>
      </c>
      <c r="V93" s="30" t="s">
        <v>33</v>
      </c>
    </row>
    <row r="94" spans="1:22" s="31" customFormat="1" ht="19.5" customHeight="1">
      <c r="A94" s="21">
        <v>12</v>
      </c>
      <c r="B94" s="21" t="s">
        <v>22</v>
      </c>
      <c r="C94" s="21">
        <v>2025</v>
      </c>
      <c r="D94" s="21" t="s">
        <v>404</v>
      </c>
      <c r="E94" s="22" t="s">
        <v>24</v>
      </c>
      <c r="F94" s="22" t="s">
        <v>25</v>
      </c>
      <c r="G94" s="23">
        <v>64000000</v>
      </c>
      <c r="H94" s="21">
        <v>1140861060</v>
      </c>
      <c r="I94" s="22" t="s">
        <v>405</v>
      </c>
      <c r="J94" s="22" t="s">
        <v>280</v>
      </c>
      <c r="K94" s="24" t="s">
        <v>46</v>
      </c>
      <c r="L94" s="25">
        <v>45735</v>
      </c>
      <c r="M94" s="25">
        <v>45736</v>
      </c>
      <c r="N94" s="26" t="s">
        <v>29</v>
      </c>
      <c r="O94" s="21" t="s">
        <v>402</v>
      </c>
      <c r="P94" s="23">
        <v>26933333</v>
      </c>
      <c r="Q94" s="21" t="s">
        <v>31</v>
      </c>
      <c r="R94" s="27">
        <v>90933333</v>
      </c>
      <c r="S94" s="28">
        <v>1</v>
      </c>
      <c r="T94" s="28">
        <v>1</v>
      </c>
      <c r="U94" s="29" t="s">
        <v>406</v>
      </c>
      <c r="V94" s="30" t="s">
        <v>33</v>
      </c>
    </row>
    <row r="95" spans="1:22" s="31" customFormat="1" ht="19.5" customHeight="1">
      <c r="A95" s="21">
        <v>12</v>
      </c>
      <c r="B95" s="21" t="s">
        <v>22</v>
      </c>
      <c r="C95" s="21">
        <v>2025</v>
      </c>
      <c r="D95" s="21" t="s">
        <v>407</v>
      </c>
      <c r="E95" s="22" t="s">
        <v>24</v>
      </c>
      <c r="F95" s="22" t="s">
        <v>25</v>
      </c>
      <c r="G95" s="23">
        <v>68000000</v>
      </c>
      <c r="H95" s="21">
        <v>1033779349</v>
      </c>
      <c r="I95" s="22" t="s">
        <v>408</v>
      </c>
      <c r="J95" s="22" t="s">
        <v>389</v>
      </c>
      <c r="K95" s="24" t="s">
        <v>46</v>
      </c>
      <c r="L95" s="25">
        <v>45735</v>
      </c>
      <c r="M95" s="25">
        <v>45737</v>
      </c>
      <c r="N95" s="26" t="s">
        <v>29</v>
      </c>
      <c r="O95" s="21" t="s">
        <v>409</v>
      </c>
      <c r="P95" s="23">
        <v>28333333</v>
      </c>
      <c r="Q95" s="21" t="s">
        <v>31</v>
      </c>
      <c r="R95" s="27">
        <v>96333333</v>
      </c>
      <c r="S95" s="28">
        <v>1</v>
      </c>
      <c r="T95" s="28">
        <v>1</v>
      </c>
      <c r="U95" s="29" t="s">
        <v>410</v>
      </c>
      <c r="V95" s="30" t="s">
        <v>33</v>
      </c>
    </row>
    <row r="96" spans="1:22" s="31" customFormat="1" ht="19.5" customHeight="1">
      <c r="A96" s="21">
        <v>12</v>
      </c>
      <c r="B96" s="21" t="s">
        <v>22</v>
      </c>
      <c r="C96" s="21">
        <v>2025</v>
      </c>
      <c r="D96" s="21" t="s">
        <v>411</v>
      </c>
      <c r="E96" s="22" t="s">
        <v>24</v>
      </c>
      <c r="F96" s="22" t="s">
        <v>25</v>
      </c>
      <c r="G96" s="23">
        <v>48800000</v>
      </c>
      <c r="H96" s="21">
        <v>1018475968</v>
      </c>
      <c r="I96" s="22" t="s">
        <v>412</v>
      </c>
      <c r="J96" s="22" t="s">
        <v>413</v>
      </c>
      <c r="K96" s="24" t="s">
        <v>46</v>
      </c>
      <c r="L96" s="25">
        <v>45735</v>
      </c>
      <c r="M96" s="25">
        <v>45736</v>
      </c>
      <c r="N96" s="26" t="s">
        <v>29</v>
      </c>
      <c r="O96" s="21" t="s">
        <v>402</v>
      </c>
      <c r="P96" s="23">
        <v>20536667</v>
      </c>
      <c r="Q96" s="21" t="s">
        <v>31</v>
      </c>
      <c r="R96" s="27">
        <v>69336667</v>
      </c>
      <c r="S96" s="28">
        <v>1</v>
      </c>
      <c r="T96" s="28">
        <v>1</v>
      </c>
      <c r="U96" s="29" t="s">
        <v>414</v>
      </c>
      <c r="V96" s="30" t="s">
        <v>33</v>
      </c>
    </row>
    <row r="97" spans="1:22" s="31" customFormat="1" ht="19.5" customHeight="1">
      <c r="A97" s="21">
        <v>12</v>
      </c>
      <c r="B97" s="21" t="s">
        <v>22</v>
      </c>
      <c r="C97" s="21">
        <v>2025</v>
      </c>
      <c r="D97" s="21" t="s">
        <v>415</v>
      </c>
      <c r="E97" s="22" t="s">
        <v>24</v>
      </c>
      <c r="F97" s="22" t="s">
        <v>25</v>
      </c>
      <c r="G97" s="23">
        <v>48800000</v>
      </c>
      <c r="H97" s="21">
        <v>1055919109</v>
      </c>
      <c r="I97" s="22" t="s">
        <v>416</v>
      </c>
      <c r="J97" s="22" t="s">
        <v>413</v>
      </c>
      <c r="K97" s="24" t="s">
        <v>46</v>
      </c>
      <c r="L97" s="25">
        <v>45735</v>
      </c>
      <c r="M97" s="25">
        <v>45736</v>
      </c>
      <c r="N97" s="26" t="s">
        <v>29</v>
      </c>
      <c r="O97" s="21" t="s">
        <v>402</v>
      </c>
      <c r="P97" s="23">
        <v>20536667</v>
      </c>
      <c r="Q97" s="21" t="s">
        <v>31</v>
      </c>
      <c r="R97" s="27">
        <v>69336667</v>
      </c>
      <c r="S97" s="28">
        <v>1</v>
      </c>
      <c r="T97" s="28">
        <v>1</v>
      </c>
      <c r="U97" s="29" t="s">
        <v>417</v>
      </c>
      <c r="V97" s="30" t="s">
        <v>33</v>
      </c>
    </row>
    <row r="98" spans="1:22" s="31" customFormat="1" ht="19.5" customHeight="1">
      <c r="A98" s="21">
        <v>12</v>
      </c>
      <c r="B98" s="21" t="s">
        <v>22</v>
      </c>
      <c r="C98" s="21">
        <v>2025</v>
      </c>
      <c r="D98" s="21" t="s">
        <v>418</v>
      </c>
      <c r="E98" s="22" t="s">
        <v>24</v>
      </c>
      <c r="F98" s="22" t="s">
        <v>25</v>
      </c>
      <c r="G98" s="23">
        <v>64800000</v>
      </c>
      <c r="H98" s="21">
        <v>1015440310</v>
      </c>
      <c r="I98" s="22" t="s">
        <v>419</v>
      </c>
      <c r="J98" s="22" t="s">
        <v>420</v>
      </c>
      <c r="K98" s="24" t="s">
        <v>46</v>
      </c>
      <c r="L98" s="25">
        <v>45735</v>
      </c>
      <c r="M98" s="25">
        <v>45736</v>
      </c>
      <c r="N98" s="26" t="s">
        <v>29</v>
      </c>
      <c r="O98" s="21" t="s">
        <v>421</v>
      </c>
      <c r="P98" s="23">
        <v>19170000</v>
      </c>
      <c r="Q98" s="21" t="s">
        <v>31</v>
      </c>
      <c r="R98" s="27">
        <v>83970000</v>
      </c>
      <c r="S98" s="28">
        <v>1</v>
      </c>
      <c r="T98" s="28">
        <v>1</v>
      </c>
      <c r="U98" s="29" t="s">
        <v>422</v>
      </c>
      <c r="V98" s="30" t="s">
        <v>33</v>
      </c>
    </row>
    <row r="99" spans="1:22" s="31" customFormat="1" ht="19.5" customHeight="1">
      <c r="A99" s="21">
        <v>12</v>
      </c>
      <c r="B99" s="21" t="s">
        <v>22</v>
      </c>
      <c r="C99" s="21">
        <v>2025</v>
      </c>
      <c r="D99" s="21" t="s">
        <v>423</v>
      </c>
      <c r="E99" s="22" t="s">
        <v>24</v>
      </c>
      <c r="F99" s="22" t="s">
        <v>25</v>
      </c>
      <c r="G99" s="23">
        <v>48800000</v>
      </c>
      <c r="H99" s="21">
        <v>44157549</v>
      </c>
      <c r="I99" s="22" t="s">
        <v>424</v>
      </c>
      <c r="J99" s="22" t="s">
        <v>413</v>
      </c>
      <c r="K99" s="24" t="s">
        <v>46</v>
      </c>
      <c r="L99" s="25">
        <v>45736</v>
      </c>
      <c r="M99" s="25">
        <v>45741</v>
      </c>
      <c r="N99" s="26" t="s">
        <v>29</v>
      </c>
      <c r="O99" s="21" t="s">
        <v>425</v>
      </c>
      <c r="P99" s="23">
        <v>19520000</v>
      </c>
      <c r="Q99" s="21" t="s">
        <v>31</v>
      </c>
      <c r="R99" s="27">
        <v>68320000</v>
      </c>
      <c r="S99" s="28">
        <v>1</v>
      </c>
      <c r="T99" s="28">
        <v>1</v>
      </c>
      <c r="U99" s="29" t="s">
        <v>426</v>
      </c>
      <c r="V99" s="30" t="s">
        <v>33</v>
      </c>
    </row>
    <row r="100" spans="1:22" s="31" customFormat="1" ht="19.5" customHeight="1">
      <c r="A100" s="21">
        <v>12</v>
      </c>
      <c r="B100" s="21" t="s">
        <v>22</v>
      </c>
      <c r="C100" s="21">
        <v>2025</v>
      </c>
      <c r="D100" s="21" t="s">
        <v>427</v>
      </c>
      <c r="E100" s="22" t="s">
        <v>24</v>
      </c>
      <c r="F100" s="22" t="s">
        <v>25</v>
      </c>
      <c r="G100" s="23">
        <v>39000000</v>
      </c>
      <c r="H100" s="21">
        <v>80237580</v>
      </c>
      <c r="I100" s="22" t="s">
        <v>428</v>
      </c>
      <c r="J100" s="22" t="s">
        <v>429</v>
      </c>
      <c r="K100" s="24" t="s">
        <v>28</v>
      </c>
      <c r="L100" s="25">
        <v>45735</v>
      </c>
      <c r="M100" s="25">
        <v>45741</v>
      </c>
      <c r="N100" s="26" t="s">
        <v>29</v>
      </c>
      <c r="O100" s="21" t="s">
        <v>30</v>
      </c>
      <c r="P100" s="23">
        <v>19500000</v>
      </c>
      <c r="Q100" s="21" t="s">
        <v>31</v>
      </c>
      <c r="R100" s="27">
        <v>58500000</v>
      </c>
      <c r="S100" s="28">
        <v>1</v>
      </c>
      <c r="T100" s="28">
        <v>1</v>
      </c>
      <c r="U100" s="29" t="s">
        <v>430</v>
      </c>
      <c r="V100" s="30" t="s">
        <v>33</v>
      </c>
    </row>
    <row r="101" spans="1:22" s="31" customFormat="1" ht="19.5" customHeight="1">
      <c r="A101" s="21">
        <v>12</v>
      </c>
      <c r="B101" s="21" t="s">
        <v>22</v>
      </c>
      <c r="C101" s="21">
        <v>2025</v>
      </c>
      <c r="D101" s="21" t="s">
        <v>431</v>
      </c>
      <c r="E101" s="22" t="s">
        <v>24</v>
      </c>
      <c r="F101" s="22" t="s">
        <v>25</v>
      </c>
      <c r="G101" s="23">
        <v>61504000</v>
      </c>
      <c r="H101" s="21">
        <v>79107216</v>
      </c>
      <c r="I101" s="22" t="s">
        <v>432</v>
      </c>
      <c r="J101" s="22" t="s">
        <v>292</v>
      </c>
      <c r="K101" s="24" t="s">
        <v>46</v>
      </c>
      <c r="L101" s="25">
        <v>45735</v>
      </c>
      <c r="M101" s="25">
        <v>45741</v>
      </c>
      <c r="N101" s="26" t="s">
        <v>29</v>
      </c>
      <c r="O101" s="21" t="s">
        <v>31</v>
      </c>
      <c r="P101" s="23">
        <v>0</v>
      </c>
      <c r="Q101" s="21" t="s">
        <v>31</v>
      </c>
      <c r="R101" s="27">
        <v>61504000</v>
      </c>
      <c r="S101" s="28">
        <v>1</v>
      </c>
      <c r="T101" s="28">
        <v>0.9</v>
      </c>
      <c r="U101" s="29" t="s">
        <v>433</v>
      </c>
      <c r="V101" s="33" t="s">
        <v>81</v>
      </c>
    </row>
    <row r="102" spans="1:22" s="31" customFormat="1" ht="19.5" customHeight="1">
      <c r="A102" s="21">
        <v>12</v>
      </c>
      <c r="B102" s="21" t="s">
        <v>22</v>
      </c>
      <c r="C102" s="21">
        <v>2025</v>
      </c>
      <c r="D102" s="21" t="s">
        <v>434</v>
      </c>
      <c r="E102" s="22" t="s">
        <v>35</v>
      </c>
      <c r="F102" s="22" t="s">
        <v>25</v>
      </c>
      <c r="G102" s="23">
        <v>17400000</v>
      </c>
      <c r="H102" s="21">
        <v>1019038345</v>
      </c>
      <c r="I102" s="22" t="s">
        <v>435</v>
      </c>
      <c r="J102" s="22" t="s">
        <v>436</v>
      </c>
      <c r="K102" s="24" t="s">
        <v>28</v>
      </c>
      <c r="L102" s="25">
        <v>45735</v>
      </c>
      <c r="M102" s="25">
        <v>45741</v>
      </c>
      <c r="N102" s="26" t="s">
        <v>29</v>
      </c>
      <c r="O102" s="21" t="s">
        <v>30</v>
      </c>
      <c r="P102" s="23">
        <v>8700000</v>
      </c>
      <c r="Q102" s="21" t="s">
        <v>31</v>
      </c>
      <c r="R102" s="27">
        <v>26100000</v>
      </c>
      <c r="S102" s="28">
        <v>1</v>
      </c>
      <c r="T102" s="28">
        <v>1</v>
      </c>
      <c r="U102" s="29" t="s">
        <v>437</v>
      </c>
      <c r="V102" s="30" t="s">
        <v>33</v>
      </c>
    </row>
    <row r="103" spans="1:22" s="31" customFormat="1" ht="19.5" customHeight="1">
      <c r="A103" s="21">
        <v>12</v>
      </c>
      <c r="B103" s="21" t="s">
        <v>22</v>
      </c>
      <c r="C103" s="21">
        <v>2025</v>
      </c>
      <c r="D103" s="21" t="s">
        <v>438</v>
      </c>
      <c r="E103" s="22" t="s">
        <v>24</v>
      </c>
      <c r="F103" s="22" t="s">
        <v>25</v>
      </c>
      <c r="G103" s="23">
        <v>61504000</v>
      </c>
      <c r="H103" s="21">
        <v>30238080</v>
      </c>
      <c r="I103" s="22" t="s">
        <v>439</v>
      </c>
      <c r="J103" s="22" t="s">
        <v>348</v>
      </c>
      <c r="K103" s="24" t="s">
        <v>46</v>
      </c>
      <c r="L103" s="25">
        <v>45735</v>
      </c>
      <c r="M103" s="25">
        <v>45736</v>
      </c>
      <c r="N103" s="26" t="s">
        <v>29</v>
      </c>
      <c r="O103" s="21" t="s">
        <v>390</v>
      </c>
      <c r="P103" s="23">
        <v>18194933</v>
      </c>
      <c r="Q103" s="21" t="s">
        <v>31</v>
      </c>
      <c r="R103" s="27">
        <v>79698933</v>
      </c>
      <c r="S103" s="28">
        <v>1</v>
      </c>
      <c r="T103" s="28">
        <v>1</v>
      </c>
      <c r="U103" s="29" t="s">
        <v>440</v>
      </c>
      <c r="V103" s="30" t="s">
        <v>33</v>
      </c>
    </row>
    <row r="104" spans="1:22" s="31" customFormat="1" ht="19.5" customHeight="1">
      <c r="A104" s="21">
        <v>12</v>
      </c>
      <c r="B104" s="21" t="s">
        <v>22</v>
      </c>
      <c r="C104" s="21">
        <v>2025</v>
      </c>
      <c r="D104" s="21" t="s">
        <v>441</v>
      </c>
      <c r="E104" s="22" t="s">
        <v>35</v>
      </c>
      <c r="F104" s="22" t="s">
        <v>25</v>
      </c>
      <c r="G104" s="23">
        <v>18000000</v>
      </c>
      <c r="H104" s="21">
        <v>79050118</v>
      </c>
      <c r="I104" s="22" t="s">
        <v>442</v>
      </c>
      <c r="J104" s="22" t="s">
        <v>108</v>
      </c>
      <c r="K104" s="24" t="s">
        <v>28</v>
      </c>
      <c r="L104" s="25">
        <v>45735</v>
      </c>
      <c r="M104" s="25">
        <v>45737</v>
      </c>
      <c r="N104" s="26" t="s">
        <v>29</v>
      </c>
      <c r="O104" s="21" t="s">
        <v>30</v>
      </c>
      <c r="P104" s="23">
        <v>9000000</v>
      </c>
      <c r="Q104" s="21" t="s">
        <v>31</v>
      </c>
      <c r="R104" s="27">
        <v>27000000</v>
      </c>
      <c r="S104" s="28">
        <v>1</v>
      </c>
      <c r="T104" s="28">
        <v>1</v>
      </c>
      <c r="U104" s="29" t="s">
        <v>443</v>
      </c>
      <c r="V104" s="30" t="s">
        <v>33</v>
      </c>
    </row>
    <row r="105" spans="1:22" s="31" customFormat="1" ht="19.5" customHeight="1">
      <c r="A105" s="21">
        <v>12</v>
      </c>
      <c r="B105" s="21" t="s">
        <v>22</v>
      </c>
      <c r="C105" s="21">
        <v>2025</v>
      </c>
      <c r="D105" s="21" t="s">
        <v>444</v>
      </c>
      <c r="E105" s="22" t="s">
        <v>24</v>
      </c>
      <c r="F105" s="22" t="s">
        <v>25</v>
      </c>
      <c r="G105" s="23">
        <v>48800000</v>
      </c>
      <c r="H105" s="21">
        <v>1140888723</v>
      </c>
      <c r="I105" s="22" t="s">
        <v>445</v>
      </c>
      <c r="J105" s="22" t="s">
        <v>446</v>
      </c>
      <c r="K105" s="24" t="s">
        <v>46</v>
      </c>
      <c r="L105" s="25">
        <v>45736</v>
      </c>
      <c r="M105" s="25">
        <v>45737</v>
      </c>
      <c r="N105" s="26" t="s">
        <v>29</v>
      </c>
      <c r="O105" s="21" t="s">
        <v>409</v>
      </c>
      <c r="P105" s="23">
        <v>20333333</v>
      </c>
      <c r="Q105" s="21" t="s">
        <v>31</v>
      </c>
      <c r="R105" s="27">
        <v>69133333</v>
      </c>
      <c r="S105" s="28">
        <v>1</v>
      </c>
      <c r="T105" s="28">
        <v>1</v>
      </c>
      <c r="U105" s="29" t="s">
        <v>447</v>
      </c>
      <c r="V105" s="30" t="s">
        <v>33</v>
      </c>
    </row>
    <row r="106" spans="1:22" s="31" customFormat="1" ht="19.5" customHeight="1">
      <c r="A106" s="21">
        <v>12</v>
      </c>
      <c r="B106" s="21" t="s">
        <v>22</v>
      </c>
      <c r="C106" s="21">
        <v>2025</v>
      </c>
      <c r="D106" s="21" t="s">
        <v>448</v>
      </c>
      <c r="E106" s="22" t="s">
        <v>35</v>
      </c>
      <c r="F106" s="22" t="s">
        <v>25</v>
      </c>
      <c r="G106" s="23">
        <v>23200000</v>
      </c>
      <c r="H106" s="21">
        <v>1003496413</v>
      </c>
      <c r="I106" s="22" t="s">
        <v>449</v>
      </c>
      <c r="J106" s="22" t="s">
        <v>212</v>
      </c>
      <c r="K106" s="24" t="s">
        <v>46</v>
      </c>
      <c r="L106" s="25">
        <v>45736</v>
      </c>
      <c r="M106" s="25">
        <v>45741</v>
      </c>
      <c r="N106" s="26" t="s">
        <v>29</v>
      </c>
      <c r="O106" s="21" t="s">
        <v>31</v>
      </c>
      <c r="P106" s="23">
        <v>0</v>
      </c>
      <c r="Q106" s="21" t="s">
        <v>31</v>
      </c>
      <c r="R106" s="27">
        <v>23200000</v>
      </c>
      <c r="S106" s="28">
        <v>1</v>
      </c>
      <c r="T106" s="28">
        <v>1</v>
      </c>
      <c r="U106" s="29" t="s">
        <v>450</v>
      </c>
      <c r="V106" s="30" t="s">
        <v>33</v>
      </c>
    </row>
    <row r="107" spans="1:22" s="31" customFormat="1" ht="19.5" customHeight="1">
      <c r="A107" s="21">
        <v>12</v>
      </c>
      <c r="B107" s="21" t="s">
        <v>22</v>
      </c>
      <c r="C107" s="21">
        <v>2025</v>
      </c>
      <c r="D107" s="21" t="s">
        <v>451</v>
      </c>
      <c r="E107" s="22" t="s">
        <v>24</v>
      </c>
      <c r="F107" s="22" t="s">
        <v>25</v>
      </c>
      <c r="G107" s="23">
        <v>33810000</v>
      </c>
      <c r="H107" s="21">
        <v>1140872699</v>
      </c>
      <c r="I107" s="22" t="s">
        <v>452</v>
      </c>
      <c r="J107" s="22" t="s">
        <v>339</v>
      </c>
      <c r="K107" s="24" t="s">
        <v>28</v>
      </c>
      <c r="L107" s="25">
        <v>45736</v>
      </c>
      <c r="M107" s="25">
        <v>45742</v>
      </c>
      <c r="N107" s="26" t="s">
        <v>29</v>
      </c>
      <c r="O107" s="21" t="s">
        <v>30</v>
      </c>
      <c r="P107" s="23">
        <v>16905000</v>
      </c>
      <c r="Q107" s="21" t="s">
        <v>31</v>
      </c>
      <c r="R107" s="27">
        <v>50715000</v>
      </c>
      <c r="S107" s="28">
        <v>1</v>
      </c>
      <c r="T107" s="28">
        <v>1</v>
      </c>
      <c r="U107" s="29" t="s">
        <v>453</v>
      </c>
      <c r="V107" s="30" t="s">
        <v>33</v>
      </c>
    </row>
    <row r="108" spans="1:22" s="31" customFormat="1" ht="19.5" customHeight="1">
      <c r="A108" s="21">
        <v>12</v>
      </c>
      <c r="B108" s="21" t="s">
        <v>22</v>
      </c>
      <c r="C108" s="21">
        <v>2025</v>
      </c>
      <c r="D108" s="21" t="s">
        <v>454</v>
      </c>
      <c r="E108" s="22" t="s">
        <v>35</v>
      </c>
      <c r="F108" s="22" t="s">
        <v>25</v>
      </c>
      <c r="G108" s="23">
        <v>21000000</v>
      </c>
      <c r="H108" s="21">
        <v>1013635880</v>
      </c>
      <c r="I108" s="22" t="s">
        <v>455</v>
      </c>
      <c r="J108" s="22" t="s">
        <v>456</v>
      </c>
      <c r="K108" s="24" t="s">
        <v>28</v>
      </c>
      <c r="L108" s="25">
        <v>45736</v>
      </c>
      <c r="M108" s="25">
        <v>45741</v>
      </c>
      <c r="N108" s="26" t="s">
        <v>29</v>
      </c>
      <c r="O108" s="21" t="s">
        <v>30</v>
      </c>
      <c r="P108" s="23">
        <v>10500000</v>
      </c>
      <c r="Q108" s="21" t="s">
        <v>31</v>
      </c>
      <c r="R108" s="27">
        <v>31500000</v>
      </c>
      <c r="S108" s="28">
        <v>1</v>
      </c>
      <c r="T108" s="28">
        <v>1</v>
      </c>
      <c r="U108" s="29" t="s">
        <v>457</v>
      </c>
      <c r="V108" s="30" t="s">
        <v>33</v>
      </c>
    </row>
    <row r="109" spans="1:22" s="31" customFormat="1" ht="19.5" customHeight="1">
      <c r="A109" s="21">
        <v>12</v>
      </c>
      <c r="B109" s="21" t="s">
        <v>22</v>
      </c>
      <c r="C109" s="21">
        <v>2025</v>
      </c>
      <c r="D109" s="21" t="s">
        <v>458</v>
      </c>
      <c r="E109" s="22" t="s">
        <v>24</v>
      </c>
      <c r="F109" s="22" t="s">
        <v>25</v>
      </c>
      <c r="G109" s="23">
        <v>61504000</v>
      </c>
      <c r="H109" s="21">
        <v>1073249549</v>
      </c>
      <c r="I109" s="22" t="s">
        <v>459</v>
      </c>
      <c r="J109" s="22" t="s">
        <v>460</v>
      </c>
      <c r="K109" s="24" t="s">
        <v>46</v>
      </c>
      <c r="L109" s="25">
        <v>45736</v>
      </c>
      <c r="M109" s="25">
        <v>45741</v>
      </c>
      <c r="N109" s="26" t="s">
        <v>29</v>
      </c>
      <c r="O109" s="21" t="s">
        <v>425</v>
      </c>
      <c r="P109" s="23">
        <v>24601600</v>
      </c>
      <c r="Q109" s="21" t="s">
        <v>31</v>
      </c>
      <c r="R109" s="27">
        <v>86105600</v>
      </c>
      <c r="S109" s="28">
        <v>1</v>
      </c>
      <c r="T109" s="28">
        <v>1</v>
      </c>
      <c r="U109" s="29" t="s">
        <v>461</v>
      </c>
      <c r="V109" s="30" t="s">
        <v>33</v>
      </c>
    </row>
    <row r="110" spans="1:22" s="31" customFormat="1" ht="19.5" customHeight="1">
      <c r="A110" s="21">
        <v>12</v>
      </c>
      <c r="B110" s="21" t="s">
        <v>22</v>
      </c>
      <c r="C110" s="21">
        <v>2025</v>
      </c>
      <c r="D110" s="21" t="s">
        <v>462</v>
      </c>
      <c r="E110" s="22" t="s">
        <v>24</v>
      </c>
      <c r="F110" s="22" t="s">
        <v>25</v>
      </c>
      <c r="G110" s="23">
        <v>70536000</v>
      </c>
      <c r="H110" s="21">
        <v>1010175884</v>
      </c>
      <c r="I110" s="22" t="s">
        <v>463</v>
      </c>
      <c r="J110" s="22" t="s">
        <v>464</v>
      </c>
      <c r="K110" s="24" t="s">
        <v>46</v>
      </c>
      <c r="L110" s="25">
        <v>45737</v>
      </c>
      <c r="M110" s="25">
        <v>45742</v>
      </c>
      <c r="N110" s="26" t="s">
        <v>29</v>
      </c>
      <c r="O110" s="21" t="s">
        <v>465</v>
      </c>
      <c r="P110" s="23">
        <v>19103500</v>
      </c>
      <c r="Q110" s="21" t="s">
        <v>31</v>
      </c>
      <c r="R110" s="27">
        <v>89639500</v>
      </c>
      <c r="S110" s="28">
        <v>1</v>
      </c>
      <c r="T110" s="28">
        <v>1</v>
      </c>
      <c r="U110" s="29" t="s">
        <v>466</v>
      </c>
      <c r="V110" s="30" t="s">
        <v>33</v>
      </c>
    </row>
    <row r="111" spans="1:22" s="31" customFormat="1" ht="19.5" customHeight="1">
      <c r="A111" s="21">
        <v>12</v>
      </c>
      <c r="B111" s="21" t="s">
        <v>22</v>
      </c>
      <c r="C111" s="21">
        <v>2025</v>
      </c>
      <c r="D111" s="21" t="s">
        <v>467</v>
      </c>
      <c r="E111" s="22" t="s">
        <v>24</v>
      </c>
      <c r="F111" s="22" t="s">
        <v>25</v>
      </c>
      <c r="G111" s="23">
        <v>30000000</v>
      </c>
      <c r="H111" s="21">
        <v>1032437751</v>
      </c>
      <c r="I111" s="22" t="s">
        <v>468</v>
      </c>
      <c r="J111" s="22" t="s">
        <v>469</v>
      </c>
      <c r="K111" s="24" t="s">
        <v>28</v>
      </c>
      <c r="L111" s="25">
        <v>45737</v>
      </c>
      <c r="M111" s="25">
        <v>45742</v>
      </c>
      <c r="N111" s="26" t="s">
        <v>29</v>
      </c>
      <c r="O111" s="21" t="s">
        <v>31</v>
      </c>
      <c r="P111" s="23">
        <v>0</v>
      </c>
      <c r="Q111" s="21" t="s">
        <v>31</v>
      </c>
      <c r="R111" s="27">
        <v>30000000</v>
      </c>
      <c r="S111" s="28">
        <v>1</v>
      </c>
      <c r="T111" s="28">
        <v>1</v>
      </c>
      <c r="U111" s="29" t="s">
        <v>470</v>
      </c>
      <c r="V111" s="30" t="s">
        <v>33</v>
      </c>
    </row>
    <row r="112" spans="1:22" s="31" customFormat="1" ht="19.5" customHeight="1">
      <c r="A112" s="21">
        <v>12</v>
      </c>
      <c r="B112" s="21" t="s">
        <v>22</v>
      </c>
      <c r="C112" s="21">
        <v>2025</v>
      </c>
      <c r="D112" s="21" t="s">
        <v>471</v>
      </c>
      <c r="E112" s="22" t="s">
        <v>24</v>
      </c>
      <c r="F112" s="22" t="s">
        <v>25</v>
      </c>
      <c r="G112" s="23">
        <v>36600000</v>
      </c>
      <c r="H112" s="21">
        <v>79535548</v>
      </c>
      <c r="I112" s="22" t="s">
        <v>472</v>
      </c>
      <c r="J112" s="22" t="s">
        <v>473</v>
      </c>
      <c r="K112" s="24" t="s">
        <v>28</v>
      </c>
      <c r="L112" s="25">
        <v>45737</v>
      </c>
      <c r="M112" s="25">
        <v>45743</v>
      </c>
      <c r="N112" s="26" t="s">
        <v>29</v>
      </c>
      <c r="O112" s="21" t="s">
        <v>30</v>
      </c>
      <c r="P112" s="23">
        <v>18300000</v>
      </c>
      <c r="Q112" s="21" t="s">
        <v>31</v>
      </c>
      <c r="R112" s="27">
        <v>54900000</v>
      </c>
      <c r="S112" s="28">
        <v>1</v>
      </c>
      <c r="T112" s="28">
        <v>1</v>
      </c>
      <c r="U112" s="29" t="s">
        <v>474</v>
      </c>
      <c r="V112" s="30" t="s">
        <v>33</v>
      </c>
    </row>
    <row r="113" spans="1:22" s="31" customFormat="1" ht="19.5" customHeight="1">
      <c r="A113" s="21">
        <v>12</v>
      </c>
      <c r="B113" s="21" t="s">
        <v>22</v>
      </c>
      <c r="C113" s="21">
        <v>2025</v>
      </c>
      <c r="D113" s="21" t="s">
        <v>475</v>
      </c>
      <c r="E113" s="22" t="s">
        <v>24</v>
      </c>
      <c r="F113" s="22" t="s">
        <v>25</v>
      </c>
      <c r="G113" s="23">
        <v>33810000</v>
      </c>
      <c r="H113" s="21">
        <v>52714350</v>
      </c>
      <c r="I113" s="22" t="s">
        <v>476</v>
      </c>
      <c r="J113" s="22" t="s">
        <v>477</v>
      </c>
      <c r="K113" s="24" t="s">
        <v>28</v>
      </c>
      <c r="L113" s="25">
        <v>45741</v>
      </c>
      <c r="M113" s="25">
        <v>45748</v>
      </c>
      <c r="N113" s="26" t="s">
        <v>29</v>
      </c>
      <c r="O113" s="21" t="s">
        <v>31</v>
      </c>
      <c r="P113" s="23">
        <v>0</v>
      </c>
      <c r="Q113" s="21" t="s">
        <v>31</v>
      </c>
      <c r="R113" s="27">
        <v>33810000</v>
      </c>
      <c r="S113" s="28">
        <v>1</v>
      </c>
      <c r="T113" s="28">
        <v>1</v>
      </c>
      <c r="U113" s="29" t="s">
        <v>478</v>
      </c>
      <c r="V113" s="30" t="s">
        <v>33</v>
      </c>
    </row>
    <row r="114" spans="1:22" s="31" customFormat="1" ht="19.5" customHeight="1">
      <c r="A114" s="21">
        <v>12</v>
      </c>
      <c r="B114" s="21" t="s">
        <v>22</v>
      </c>
      <c r="C114" s="21">
        <v>2025</v>
      </c>
      <c r="D114" s="21" t="s">
        <v>479</v>
      </c>
      <c r="E114" s="22" t="s">
        <v>35</v>
      </c>
      <c r="F114" s="22" t="s">
        <v>25</v>
      </c>
      <c r="G114" s="23">
        <v>39336000</v>
      </c>
      <c r="H114" s="21">
        <v>1030636775</v>
      </c>
      <c r="I114" s="22" t="s">
        <v>480</v>
      </c>
      <c r="J114" s="22" t="s">
        <v>481</v>
      </c>
      <c r="K114" s="24" t="s">
        <v>46</v>
      </c>
      <c r="L114" s="25">
        <v>45737</v>
      </c>
      <c r="M114" s="25">
        <v>45742</v>
      </c>
      <c r="N114" s="26" t="s">
        <v>29</v>
      </c>
      <c r="O114" s="21" t="s">
        <v>482</v>
      </c>
      <c r="P114" s="23">
        <v>8195000</v>
      </c>
      <c r="Q114" s="21" t="s">
        <v>31</v>
      </c>
      <c r="R114" s="27">
        <v>47531000</v>
      </c>
      <c r="S114" s="28">
        <v>1</v>
      </c>
      <c r="T114" s="28">
        <v>1</v>
      </c>
      <c r="U114" s="29" t="s">
        <v>483</v>
      </c>
      <c r="V114" s="30" t="s">
        <v>33</v>
      </c>
    </row>
    <row r="115" spans="1:22" s="31" customFormat="1" ht="19.5" customHeight="1">
      <c r="A115" s="21">
        <v>12</v>
      </c>
      <c r="B115" s="21" t="s">
        <v>22</v>
      </c>
      <c r="C115" s="21">
        <v>2025</v>
      </c>
      <c r="D115" s="21" t="s">
        <v>484</v>
      </c>
      <c r="E115" s="22" t="s">
        <v>24</v>
      </c>
      <c r="F115" s="22" t="s">
        <v>25</v>
      </c>
      <c r="G115" s="23">
        <v>30000000</v>
      </c>
      <c r="H115" s="21">
        <v>1001939293</v>
      </c>
      <c r="I115" s="22" t="s">
        <v>485</v>
      </c>
      <c r="J115" s="22" t="s">
        <v>486</v>
      </c>
      <c r="K115" s="24" t="s">
        <v>28</v>
      </c>
      <c r="L115" s="25">
        <v>45737</v>
      </c>
      <c r="M115" s="25">
        <v>45742</v>
      </c>
      <c r="N115" s="26" t="s">
        <v>29</v>
      </c>
      <c r="O115" s="21" t="s">
        <v>30</v>
      </c>
      <c r="P115" s="23">
        <v>15000000</v>
      </c>
      <c r="Q115" s="21" t="s">
        <v>31</v>
      </c>
      <c r="R115" s="27">
        <v>45000000</v>
      </c>
      <c r="S115" s="28">
        <v>1</v>
      </c>
      <c r="T115" s="28">
        <v>1</v>
      </c>
      <c r="U115" s="29" t="s">
        <v>487</v>
      </c>
      <c r="V115" s="30" t="s">
        <v>33</v>
      </c>
    </row>
    <row r="116" spans="1:22" s="31" customFormat="1" ht="19.5" customHeight="1">
      <c r="A116" s="21">
        <v>12</v>
      </c>
      <c r="B116" s="21" t="s">
        <v>22</v>
      </c>
      <c r="C116" s="21">
        <v>2025</v>
      </c>
      <c r="D116" s="21" t="s">
        <v>488</v>
      </c>
      <c r="E116" s="22" t="s">
        <v>24</v>
      </c>
      <c r="F116" s="22" t="s">
        <v>25</v>
      </c>
      <c r="G116" s="23">
        <v>37200000</v>
      </c>
      <c r="H116" s="21">
        <v>1032440209</v>
      </c>
      <c r="I116" s="22" t="s">
        <v>489</v>
      </c>
      <c r="J116" s="22" t="s">
        <v>490</v>
      </c>
      <c r="K116" s="24" t="s">
        <v>28</v>
      </c>
      <c r="L116" s="25">
        <v>45741</v>
      </c>
      <c r="M116" s="25">
        <v>45748</v>
      </c>
      <c r="N116" s="26" t="s">
        <v>29</v>
      </c>
      <c r="O116" s="21" t="s">
        <v>30</v>
      </c>
      <c r="P116" s="23">
        <v>18600000</v>
      </c>
      <c r="Q116" s="21" t="s">
        <v>31</v>
      </c>
      <c r="R116" s="27">
        <v>55800000</v>
      </c>
      <c r="S116" s="28">
        <v>1</v>
      </c>
      <c r="T116" s="28">
        <v>1</v>
      </c>
      <c r="U116" s="29" t="s">
        <v>491</v>
      </c>
      <c r="V116" s="30" t="s">
        <v>33</v>
      </c>
    </row>
    <row r="117" spans="1:22" s="31" customFormat="1" ht="19.5" customHeight="1">
      <c r="A117" s="21">
        <v>12</v>
      </c>
      <c r="B117" s="21" t="s">
        <v>22</v>
      </c>
      <c r="C117" s="21">
        <v>2025</v>
      </c>
      <c r="D117" s="21" t="s">
        <v>492</v>
      </c>
      <c r="E117" s="22" t="s">
        <v>24</v>
      </c>
      <c r="F117" s="22" t="s">
        <v>25</v>
      </c>
      <c r="G117" s="23">
        <v>40800000</v>
      </c>
      <c r="H117" s="21">
        <v>52634301</v>
      </c>
      <c r="I117" s="22" t="s">
        <v>493</v>
      </c>
      <c r="J117" s="22" t="s">
        <v>494</v>
      </c>
      <c r="K117" s="24" t="s">
        <v>28</v>
      </c>
      <c r="L117" s="25">
        <v>45742</v>
      </c>
      <c r="M117" s="25">
        <v>45748</v>
      </c>
      <c r="N117" s="26" t="s">
        <v>29</v>
      </c>
      <c r="O117" s="21" t="s">
        <v>30</v>
      </c>
      <c r="P117" s="23">
        <v>20400000</v>
      </c>
      <c r="Q117" s="21" t="s">
        <v>31</v>
      </c>
      <c r="R117" s="27">
        <v>61200000</v>
      </c>
      <c r="S117" s="28">
        <v>1</v>
      </c>
      <c r="T117" s="28">
        <v>1</v>
      </c>
      <c r="U117" s="29" t="s">
        <v>495</v>
      </c>
      <c r="V117" s="30" t="s">
        <v>33</v>
      </c>
    </row>
    <row r="118" spans="1:22" s="31" customFormat="1" ht="19.5" customHeight="1">
      <c r="A118" s="21">
        <v>12</v>
      </c>
      <c r="B118" s="21" t="s">
        <v>22</v>
      </c>
      <c r="C118" s="21">
        <v>2025</v>
      </c>
      <c r="D118" s="21" t="s">
        <v>496</v>
      </c>
      <c r="E118" s="22" t="s">
        <v>35</v>
      </c>
      <c r="F118" s="22" t="s">
        <v>25</v>
      </c>
      <c r="G118" s="23">
        <v>21000000</v>
      </c>
      <c r="H118" s="21">
        <v>1020779727</v>
      </c>
      <c r="I118" s="22" t="s">
        <v>497</v>
      </c>
      <c r="J118" s="22" t="s">
        <v>456</v>
      </c>
      <c r="K118" s="24" t="s">
        <v>28</v>
      </c>
      <c r="L118" s="25">
        <v>45742</v>
      </c>
      <c r="M118" s="25">
        <v>45748</v>
      </c>
      <c r="N118" s="26" t="s">
        <v>29</v>
      </c>
      <c r="O118" s="21" t="s">
        <v>30</v>
      </c>
      <c r="P118" s="23">
        <v>10500000</v>
      </c>
      <c r="Q118" s="21" t="s">
        <v>31</v>
      </c>
      <c r="R118" s="27">
        <v>31500000</v>
      </c>
      <c r="S118" s="28">
        <v>1</v>
      </c>
      <c r="T118" s="28">
        <v>0.91481482539682535</v>
      </c>
      <c r="U118" s="29" t="s">
        <v>498</v>
      </c>
      <c r="V118" s="33" t="s">
        <v>81</v>
      </c>
    </row>
    <row r="119" spans="1:22" s="31" customFormat="1" ht="19.5" customHeight="1">
      <c r="A119" s="21">
        <v>12</v>
      </c>
      <c r="B119" s="21" t="s">
        <v>22</v>
      </c>
      <c r="C119" s="21">
        <v>2025</v>
      </c>
      <c r="D119" s="21" t="s">
        <v>499</v>
      </c>
      <c r="E119" s="22" t="s">
        <v>35</v>
      </c>
      <c r="F119" s="22" t="s">
        <v>25</v>
      </c>
      <c r="G119" s="23">
        <v>28638000</v>
      </c>
      <c r="H119" s="21">
        <v>19159807</v>
      </c>
      <c r="I119" s="22" t="s">
        <v>500</v>
      </c>
      <c r="J119" s="22" t="s">
        <v>501</v>
      </c>
      <c r="K119" s="24" t="s">
        <v>28</v>
      </c>
      <c r="L119" s="25">
        <v>45742</v>
      </c>
      <c r="M119" s="25">
        <v>45748</v>
      </c>
      <c r="N119" s="26" t="s">
        <v>29</v>
      </c>
      <c r="O119" s="21" t="s">
        <v>502</v>
      </c>
      <c r="P119" s="23">
        <v>14319000</v>
      </c>
      <c r="Q119" s="21" t="s">
        <v>31</v>
      </c>
      <c r="R119" s="27">
        <v>42957000</v>
      </c>
      <c r="S119" s="28">
        <v>1</v>
      </c>
      <c r="T119" s="28">
        <v>1</v>
      </c>
      <c r="U119" s="29" t="s">
        <v>503</v>
      </c>
      <c r="V119" s="30" t="s">
        <v>33</v>
      </c>
    </row>
    <row r="120" spans="1:22" s="31" customFormat="1" ht="19.5" customHeight="1">
      <c r="A120" s="21">
        <v>12</v>
      </c>
      <c r="B120" s="21" t="s">
        <v>22</v>
      </c>
      <c r="C120" s="21">
        <v>2025</v>
      </c>
      <c r="D120" s="21" t="s">
        <v>504</v>
      </c>
      <c r="E120" s="22" t="s">
        <v>24</v>
      </c>
      <c r="F120" s="22" t="s">
        <v>25</v>
      </c>
      <c r="G120" s="23">
        <v>36000000</v>
      </c>
      <c r="H120" s="21">
        <v>1032412772</v>
      </c>
      <c r="I120" s="22" t="s">
        <v>505</v>
      </c>
      <c r="J120" s="22" t="s">
        <v>327</v>
      </c>
      <c r="K120" s="24" t="s">
        <v>28</v>
      </c>
      <c r="L120" s="25">
        <v>45742</v>
      </c>
      <c r="M120" s="25">
        <v>45748</v>
      </c>
      <c r="N120" s="26" t="s">
        <v>29</v>
      </c>
      <c r="O120" s="21" t="s">
        <v>30</v>
      </c>
      <c r="P120" s="23">
        <v>18000000</v>
      </c>
      <c r="Q120" s="21" t="s">
        <v>31</v>
      </c>
      <c r="R120" s="27">
        <v>54000000</v>
      </c>
      <c r="S120" s="28">
        <v>1</v>
      </c>
      <c r="T120" s="28">
        <v>1</v>
      </c>
      <c r="U120" s="29" t="s">
        <v>506</v>
      </c>
      <c r="V120" s="30" t="s">
        <v>33</v>
      </c>
    </row>
    <row r="121" spans="1:22" s="31" customFormat="1" ht="19.5" customHeight="1">
      <c r="A121" s="21">
        <v>12</v>
      </c>
      <c r="B121" s="21" t="s">
        <v>22</v>
      </c>
      <c r="C121" s="21">
        <v>2025</v>
      </c>
      <c r="D121" s="21" t="s">
        <v>507</v>
      </c>
      <c r="E121" s="22" t="s">
        <v>35</v>
      </c>
      <c r="F121" s="22" t="s">
        <v>25</v>
      </c>
      <c r="G121" s="23">
        <v>26250000</v>
      </c>
      <c r="H121" s="21">
        <v>1030551120</v>
      </c>
      <c r="I121" s="22" t="s">
        <v>508</v>
      </c>
      <c r="J121" s="22" t="s">
        <v>509</v>
      </c>
      <c r="K121" s="24" t="s">
        <v>28</v>
      </c>
      <c r="L121" s="25">
        <v>45742</v>
      </c>
      <c r="M121" s="25">
        <v>45748</v>
      </c>
      <c r="N121" s="26" t="s">
        <v>29</v>
      </c>
      <c r="O121" s="21" t="s">
        <v>30</v>
      </c>
      <c r="P121" s="23">
        <v>13125000</v>
      </c>
      <c r="Q121" s="21" t="s">
        <v>31</v>
      </c>
      <c r="R121" s="27">
        <v>39375000</v>
      </c>
      <c r="S121" s="28">
        <v>1</v>
      </c>
      <c r="T121" s="28">
        <v>1</v>
      </c>
      <c r="U121" s="29" t="s">
        <v>510</v>
      </c>
      <c r="V121" s="30" t="s">
        <v>33</v>
      </c>
    </row>
    <row r="122" spans="1:22" s="31" customFormat="1" ht="19.5" customHeight="1">
      <c r="A122" s="21">
        <v>12</v>
      </c>
      <c r="B122" s="21" t="s">
        <v>22</v>
      </c>
      <c r="C122" s="21">
        <v>2025</v>
      </c>
      <c r="D122" s="21" t="s">
        <v>511</v>
      </c>
      <c r="E122" s="22" t="s">
        <v>35</v>
      </c>
      <c r="F122" s="22" t="s">
        <v>25</v>
      </c>
      <c r="G122" s="23">
        <v>23200000</v>
      </c>
      <c r="H122" s="21">
        <v>1030558598</v>
      </c>
      <c r="I122" s="22" t="s">
        <v>512</v>
      </c>
      <c r="J122" s="22" t="s">
        <v>160</v>
      </c>
      <c r="K122" s="24" t="s">
        <v>46</v>
      </c>
      <c r="L122" s="25">
        <v>45742</v>
      </c>
      <c r="M122" s="25">
        <v>45748</v>
      </c>
      <c r="N122" s="26" t="s">
        <v>29</v>
      </c>
      <c r="O122" s="21" t="s">
        <v>513</v>
      </c>
      <c r="P122" s="23">
        <v>2900000</v>
      </c>
      <c r="Q122" s="21" t="s">
        <v>31</v>
      </c>
      <c r="R122" s="27">
        <v>26100000</v>
      </c>
      <c r="S122" s="28">
        <v>1</v>
      </c>
      <c r="T122" s="28">
        <v>1</v>
      </c>
      <c r="U122" s="29" t="s">
        <v>514</v>
      </c>
      <c r="V122" s="30" t="s">
        <v>33</v>
      </c>
    </row>
    <row r="123" spans="1:22" s="31" customFormat="1" ht="19.5" customHeight="1">
      <c r="A123" s="21">
        <v>12</v>
      </c>
      <c r="B123" s="21" t="s">
        <v>22</v>
      </c>
      <c r="C123" s="21">
        <v>2025</v>
      </c>
      <c r="D123" s="21" t="s">
        <v>515</v>
      </c>
      <c r="E123" s="22" t="s">
        <v>35</v>
      </c>
      <c r="F123" s="22" t="s">
        <v>25</v>
      </c>
      <c r="G123" s="23">
        <v>39336000</v>
      </c>
      <c r="H123" s="21">
        <v>19346335</v>
      </c>
      <c r="I123" s="22" t="s">
        <v>516</v>
      </c>
      <c r="J123" s="22" t="s">
        <v>481</v>
      </c>
      <c r="K123" s="24" t="s">
        <v>46</v>
      </c>
      <c r="L123" s="25">
        <v>45742</v>
      </c>
      <c r="M123" s="25">
        <v>45748</v>
      </c>
      <c r="N123" s="26" t="s">
        <v>29</v>
      </c>
      <c r="O123" s="21" t="s">
        <v>517</v>
      </c>
      <c r="P123" s="23">
        <v>7375500</v>
      </c>
      <c r="Q123" s="21" t="s">
        <v>31</v>
      </c>
      <c r="R123" s="27">
        <v>46711500</v>
      </c>
      <c r="S123" s="28">
        <v>1</v>
      </c>
      <c r="T123" s="28">
        <v>1</v>
      </c>
      <c r="U123" s="29" t="s">
        <v>518</v>
      </c>
      <c r="V123" s="30" t="s">
        <v>33</v>
      </c>
    </row>
    <row r="124" spans="1:22" s="31" customFormat="1" ht="19.5" customHeight="1">
      <c r="A124" s="21">
        <v>12</v>
      </c>
      <c r="B124" s="21" t="s">
        <v>22</v>
      </c>
      <c r="C124" s="21">
        <v>2025</v>
      </c>
      <c r="D124" s="21" t="s">
        <v>519</v>
      </c>
      <c r="E124" s="22" t="s">
        <v>24</v>
      </c>
      <c r="F124" s="22" t="s">
        <v>25</v>
      </c>
      <c r="G124" s="23">
        <v>32400000</v>
      </c>
      <c r="H124" s="21">
        <v>1032429479</v>
      </c>
      <c r="I124" s="22" t="s">
        <v>520</v>
      </c>
      <c r="J124" s="22" t="s">
        <v>521</v>
      </c>
      <c r="K124" s="24" t="s">
        <v>28</v>
      </c>
      <c r="L124" s="25">
        <v>45743</v>
      </c>
      <c r="M124" s="25">
        <v>45748</v>
      </c>
      <c r="N124" s="26" t="s">
        <v>29</v>
      </c>
      <c r="O124" s="21" t="s">
        <v>31</v>
      </c>
      <c r="P124" s="23">
        <v>0</v>
      </c>
      <c r="Q124" s="21" t="s">
        <v>31</v>
      </c>
      <c r="R124" s="27">
        <v>32400000</v>
      </c>
      <c r="S124" s="28">
        <v>1</v>
      </c>
      <c r="T124" s="28">
        <v>1</v>
      </c>
      <c r="U124" s="29" t="s">
        <v>522</v>
      </c>
      <c r="V124" s="30" t="s">
        <v>33</v>
      </c>
    </row>
    <row r="125" spans="1:22" s="31" customFormat="1" ht="19.5" customHeight="1">
      <c r="A125" s="21">
        <v>12</v>
      </c>
      <c r="B125" s="21" t="s">
        <v>22</v>
      </c>
      <c r="C125" s="21">
        <v>2025</v>
      </c>
      <c r="D125" s="21" t="s">
        <v>523</v>
      </c>
      <c r="E125" s="22" t="s">
        <v>35</v>
      </c>
      <c r="F125" s="22" t="s">
        <v>25</v>
      </c>
      <c r="G125" s="23">
        <v>39336000</v>
      </c>
      <c r="H125" s="21">
        <v>1018472314</v>
      </c>
      <c r="I125" s="22" t="s">
        <v>524</v>
      </c>
      <c r="J125" s="22" t="s">
        <v>525</v>
      </c>
      <c r="K125" s="24" t="s">
        <v>46</v>
      </c>
      <c r="L125" s="25">
        <v>45742</v>
      </c>
      <c r="M125" s="25">
        <v>45748</v>
      </c>
      <c r="N125" s="26" t="s">
        <v>29</v>
      </c>
      <c r="O125" s="21" t="s">
        <v>517</v>
      </c>
      <c r="P125" s="23">
        <v>7375500</v>
      </c>
      <c r="Q125" s="21" t="s">
        <v>31</v>
      </c>
      <c r="R125" s="27">
        <v>46711500</v>
      </c>
      <c r="S125" s="28">
        <v>1</v>
      </c>
      <c r="T125" s="28">
        <v>1</v>
      </c>
      <c r="U125" s="29" t="s">
        <v>526</v>
      </c>
      <c r="V125" s="30" t="s">
        <v>33</v>
      </c>
    </row>
    <row r="126" spans="1:22" s="31" customFormat="1" ht="19.5" customHeight="1">
      <c r="A126" s="21">
        <v>12</v>
      </c>
      <c r="B126" s="21" t="s">
        <v>22</v>
      </c>
      <c r="C126" s="21">
        <v>2025</v>
      </c>
      <c r="D126" s="21" t="s">
        <v>527</v>
      </c>
      <c r="E126" s="22" t="s">
        <v>24</v>
      </c>
      <c r="F126" s="22" t="s">
        <v>25</v>
      </c>
      <c r="G126" s="23">
        <v>33810000</v>
      </c>
      <c r="H126" s="21">
        <v>20370335</v>
      </c>
      <c r="I126" s="22" t="s">
        <v>528</v>
      </c>
      <c r="J126" s="22" t="s">
        <v>339</v>
      </c>
      <c r="K126" s="24" t="s">
        <v>28</v>
      </c>
      <c r="L126" s="25">
        <v>45742</v>
      </c>
      <c r="M126" s="25">
        <v>45748</v>
      </c>
      <c r="N126" s="26" t="s">
        <v>29</v>
      </c>
      <c r="O126" s="21" t="s">
        <v>31</v>
      </c>
      <c r="P126" s="23">
        <v>0</v>
      </c>
      <c r="Q126" s="21" t="s">
        <v>31</v>
      </c>
      <c r="R126" s="27">
        <v>33810000</v>
      </c>
      <c r="S126" s="28">
        <v>1</v>
      </c>
      <c r="T126" s="28">
        <v>1</v>
      </c>
      <c r="U126" s="29" t="s">
        <v>529</v>
      </c>
      <c r="V126" s="30" t="s">
        <v>33</v>
      </c>
    </row>
    <row r="127" spans="1:22" s="31" customFormat="1" ht="19.5" customHeight="1">
      <c r="A127" s="21">
        <v>12</v>
      </c>
      <c r="B127" s="21" t="s">
        <v>22</v>
      </c>
      <c r="C127" s="21">
        <v>2025</v>
      </c>
      <c r="D127" s="21" t="s">
        <v>530</v>
      </c>
      <c r="E127" s="22" t="s">
        <v>24</v>
      </c>
      <c r="F127" s="22" t="s">
        <v>25</v>
      </c>
      <c r="G127" s="23">
        <v>30000000</v>
      </c>
      <c r="H127" s="21">
        <v>1024522663</v>
      </c>
      <c r="I127" s="22" t="s">
        <v>531</v>
      </c>
      <c r="J127" s="22" t="s">
        <v>532</v>
      </c>
      <c r="K127" s="24" t="s">
        <v>28</v>
      </c>
      <c r="L127" s="25">
        <v>45743</v>
      </c>
      <c r="M127" s="25">
        <v>45748</v>
      </c>
      <c r="N127" s="26" t="s">
        <v>29</v>
      </c>
      <c r="O127" s="21" t="s">
        <v>30</v>
      </c>
      <c r="P127" s="23">
        <v>15000000</v>
      </c>
      <c r="Q127" s="21" t="s">
        <v>31</v>
      </c>
      <c r="R127" s="27">
        <v>45000000</v>
      </c>
      <c r="S127" s="28">
        <v>1</v>
      </c>
      <c r="T127" s="28">
        <v>1</v>
      </c>
      <c r="U127" s="29" t="s">
        <v>533</v>
      </c>
      <c r="V127" s="30" t="s">
        <v>33</v>
      </c>
    </row>
    <row r="128" spans="1:22" s="31" customFormat="1" ht="19.5" customHeight="1">
      <c r="A128" s="21">
        <v>12</v>
      </c>
      <c r="B128" s="21" t="s">
        <v>22</v>
      </c>
      <c r="C128" s="21">
        <v>2025</v>
      </c>
      <c r="D128" s="21" t="s">
        <v>534</v>
      </c>
      <c r="E128" s="22" t="s">
        <v>24</v>
      </c>
      <c r="F128" s="22" t="s">
        <v>25</v>
      </c>
      <c r="G128" s="23">
        <v>41400000</v>
      </c>
      <c r="H128" s="21">
        <v>1013665901</v>
      </c>
      <c r="I128" s="22" t="s">
        <v>535</v>
      </c>
      <c r="J128" s="22" t="s">
        <v>536</v>
      </c>
      <c r="K128" s="24" t="s">
        <v>28</v>
      </c>
      <c r="L128" s="25">
        <v>45742</v>
      </c>
      <c r="M128" s="25">
        <v>45748</v>
      </c>
      <c r="N128" s="26" t="s">
        <v>29</v>
      </c>
      <c r="O128" s="21" t="s">
        <v>30</v>
      </c>
      <c r="P128" s="23">
        <v>20700000</v>
      </c>
      <c r="Q128" s="21" t="s">
        <v>31</v>
      </c>
      <c r="R128" s="27">
        <v>62100000</v>
      </c>
      <c r="S128" s="28">
        <v>1</v>
      </c>
      <c r="T128" s="28">
        <v>1</v>
      </c>
      <c r="U128" s="29" t="s">
        <v>537</v>
      </c>
      <c r="V128" s="30" t="s">
        <v>33</v>
      </c>
    </row>
    <row r="129" spans="1:22" s="31" customFormat="1" ht="19.5" customHeight="1">
      <c r="A129" s="21">
        <v>12</v>
      </c>
      <c r="B129" s="21" t="s">
        <v>22</v>
      </c>
      <c r="C129" s="21">
        <v>2025</v>
      </c>
      <c r="D129" s="21" t="s">
        <v>538</v>
      </c>
      <c r="E129" s="22" t="s">
        <v>24</v>
      </c>
      <c r="F129" s="22" t="s">
        <v>25</v>
      </c>
      <c r="G129" s="23">
        <v>33810000</v>
      </c>
      <c r="H129" s="21">
        <v>1096226704</v>
      </c>
      <c r="I129" s="22" t="s">
        <v>539</v>
      </c>
      <c r="J129" s="22" t="s">
        <v>540</v>
      </c>
      <c r="K129" s="24" t="s">
        <v>28</v>
      </c>
      <c r="L129" s="25">
        <v>45742</v>
      </c>
      <c r="M129" s="25">
        <v>45748</v>
      </c>
      <c r="N129" s="26" t="s">
        <v>29</v>
      </c>
      <c r="O129" s="21" t="s">
        <v>30</v>
      </c>
      <c r="P129" s="23">
        <v>16905000</v>
      </c>
      <c r="Q129" s="21" t="s">
        <v>31</v>
      </c>
      <c r="R129" s="27">
        <v>50715000</v>
      </c>
      <c r="S129" s="28">
        <v>1</v>
      </c>
      <c r="T129" s="28">
        <v>1</v>
      </c>
      <c r="U129" s="29" t="s">
        <v>541</v>
      </c>
      <c r="V129" s="30" t="s">
        <v>33</v>
      </c>
    </row>
    <row r="130" spans="1:22" s="31" customFormat="1" ht="19.5" customHeight="1">
      <c r="A130" s="21">
        <v>12</v>
      </c>
      <c r="B130" s="21" t="s">
        <v>22</v>
      </c>
      <c r="C130" s="21">
        <v>2025</v>
      </c>
      <c r="D130" s="21" t="s">
        <v>542</v>
      </c>
      <c r="E130" s="22" t="s">
        <v>24</v>
      </c>
      <c r="F130" s="22" t="s">
        <v>25</v>
      </c>
      <c r="G130" s="23">
        <v>39000000</v>
      </c>
      <c r="H130" s="21">
        <v>19366445</v>
      </c>
      <c r="I130" s="22" t="s">
        <v>543</v>
      </c>
      <c r="J130" s="22" t="s">
        <v>544</v>
      </c>
      <c r="K130" s="24" t="s">
        <v>28</v>
      </c>
      <c r="L130" s="25">
        <v>45743</v>
      </c>
      <c r="M130" s="25">
        <v>45748</v>
      </c>
      <c r="N130" s="26" t="s">
        <v>29</v>
      </c>
      <c r="O130" s="21" t="s">
        <v>31</v>
      </c>
      <c r="P130" s="23">
        <v>0</v>
      </c>
      <c r="Q130" s="21">
        <v>1</v>
      </c>
      <c r="R130" s="27">
        <v>39000000</v>
      </c>
      <c r="S130" s="28">
        <v>1</v>
      </c>
      <c r="T130" s="28">
        <v>1</v>
      </c>
      <c r="U130" s="29" t="s">
        <v>545</v>
      </c>
      <c r="V130" s="30" t="s">
        <v>33</v>
      </c>
    </row>
    <row r="131" spans="1:22" s="31" customFormat="1" ht="19.5" customHeight="1">
      <c r="A131" s="21">
        <v>12</v>
      </c>
      <c r="B131" s="21" t="s">
        <v>22</v>
      </c>
      <c r="C131" s="21">
        <v>2025</v>
      </c>
      <c r="D131" s="21" t="s">
        <v>546</v>
      </c>
      <c r="E131" s="22" t="s">
        <v>24</v>
      </c>
      <c r="F131" s="22" t="s">
        <v>25</v>
      </c>
      <c r="G131" s="23">
        <v>36000000</v>
      </c>
      <c r="H131" s="21">
        <v>79881960</v>
      </c>
      <c r="I131" s="22" t="s">
        <v>547</v>
      </c>
      <c r="J131" s="22" t="s">
        <v>548</v>
      </c>
      <c r="K131" s="24" t="s">
        <v>28</v>
      </c>
      <c r="L131" s="25">
        <v>45742</v>
      </c>
      <c r="M131" s="25">
        <v>45744</v>
      </c>
      <c r="N131" s="26" t="s">
        <v>29</v>
      </c>
      <c r="O131" s="21" t="s">
        <v>31</v>
      </c>
      <c r="P131" s="23">
        <v>0</v>
      </c>
      <c r="Q131" s="21" t="s">
        <v>31</v>
      </c>
      <c r="R131" s="27">
        <v>36000000</v>
      </c>
      <c r="S131" s="28">
        <v>1</v>
      </c>
      <c r="T131" s="28">
        <v>1</v>
      </c>
      <c r="U131" s="29" t="s">
        <v>549</v>
      </c>
      <c r="V131" s="30" t="s">
        <v>33</v>
      </c>
    </row>
    <row r="132" spans="1:22" s="31" customFormat="1" ht="19.5" customHeight="1">
      <c r="A132" s="21">
        <v>12</v>
      </c>
      <c r="B132" s="21" t="s">
        <v>22</v>
      </c>
      <c r="C132" s="21">
        <v>2025</v>
      </c>
      <c r="D132" s="21" t="s">
        <v>550</v>
      </c>
      <c r="E132" s="22" t="s">
        <v>24</v>
      </c>
      <c r="F132" s="22" t="s">
        <v>25</v>
      </c>
      <c r="G132" s="23">
        <v>33810000</v>
      </c>
      <c r="H132" s="21">
        <v>1030541685</v>
      </c>
      <c r="I132" s="22" t="s">
        <v>551</v>
      </c>
      <c r="J132" s="22" t="s">
        <v>552</v>
      </c>
      <c r="K132" s="24" t="s">
        <v>28</v>
      </c>
      <c r="L132" s="25">
        <v>45743</v>
      </c>
      <c r="M132" s="25">
        <v>45748</v>
      </c>
      <c r="N132" s="26" t="s">
        <v>29</v>
      </c>
      <c r="O132" s="21" t="s">
        <v>30</v>
      </c>
      <c r="P132" s="23">
        <v>16905000</v>
      </c>
      <c r="Q132" s="21" t="s">
        <v>31</v>
      </c>
      <c r="R132" s="27">
        <v>50715000</v>
      </c>
      <c r="S132" s="28">
        <v>1</v>
      </c>
      <c r="T132" s="28">
        <v>1</v>
      </c>
      <c r="U132" s="29" t="s">
        <v>553</v>
      </c>
      <c r="V132" s="30" t="s">
        <v>33</v>
      </c>
    </row>
    <row r="133" spans="1:22" s="31" customFormat="1" ht="19.5" customHeight="1">
      <c r="A133" s="21">
        <v>12</v>
      </c>
      <c r="B133" s="21" t="s">
        <v>22</v>
      </c>
      <c r="C133" s="21">
        <v>2025</v>
      </c>
      <c r="D133" s="21" t="s">
        <v>554</v>
      </c>
      <c r="E133" s="22" t="s">
        <v>24</v>
      </c>
      <c r="F133" s="22" t="s">
        <v>25</v>
      </c>
      <c r="G133" s="23">
        <v>68000000</v>
      </c>
      <c r="H133" s="21">
        <v>1094910158</v>
      </c>
      <c r="I133" s="22" t="s">
        <v>555</v>
      </c>
      <c r="J133" s="22" t="s">
        <v>556</v>
      </c>
      <c r="K133" s="24" t="s">
        <v>46</v>
      </c>
      <c r="L133" s="25">
        <v>45742</v>
      </c>
      <c r="M133" s="25">
        <v>45743</v>
      </c>
      <c r="N133" s="26" t="s">
        <v>29</v>
      </c>
      <c r="O133" s="21" t="s">
        <v>557</v>
      </c>
      <c r="P133" s="23">
        <v>30883333</v>
      </c>
      <c r="Q133" s="21" t="s">
        <v>31</v>
      </c>
      <c r="R133" s="27">
        <v>98883333</v>
      </c>
      <c r="S133" s="28">
        <v>1</v>
      </c>
      <c r="T133" s="28">
        <v>0.95702005716170591</v>
      </c>
      <c r="U133" s="29" t="s">
        <v>558</v>
      </c>
      <c r="V133" s="33" t="s">
        <v>81</v>
      </c>
    </row>
    <row r="134" spans="1:22" s="31" customFormat="1" ht="19.5" customHeight="1">
      <c r="A134" s="21">
        <v>12</v>
      </c>
      <c r="B134" s="21" t="s">
        <v>22</v>
      </c>
      <c r="C134" s="21">
        <v>2025</v>
      </c>
      <c r="D134" s="21" t="s">
        <v>559</v>
      </c>
      <c r="E134" s="22" t="s">
        <v>35</v>
      </c>
      <c r="F134" s="22" t="s">
        <v>25</v>
      </c>
      <c r="G134" s="23">
        <v>17400000</v>
      </c>
      <c r="H134" s="21">
        <v>1000775773</v>
      </c>
      <c r="I134" s="22" t="s">
        <v>560</v>
      </c>
      <c r="J134" s="22" t="s">
        <v>561</v>
      </c>
      <c r="K134" s="24" t="s">
        <v>28</v>
      </c>
      <c r="L134" s="25">
        <v>45743</v>
      </c>
      <c r="M134" s="25">
        <v>45748</v>
      </c>
      <c r="N134" s="26" t="s">
        <v>29</v>
      </c>
      <c r="O134" s="21" t="s">
        <v>30</v>
      </c>
      <c r="P134" s="23">
        <v>8700000</v>
      </c>
      <c r="Q134" s="21" t="s">
        <v>31</v>
      </c>
      <c r="R134" s="27">
        <v>26100000</v>
      </c>
      <c r="S134" s="28">
        <v>1</v>
      </c>
      <c r="T134" s="28">
        <v>1</v>
      </c>
      <c r="U134" s="29" t="s">
        <v>562</v>
      </c>
      <c r="V134" s="30" t="s">
        <v>33</v>
      </c>
    </row>
    <row r="135" spans="1:22" s="31" customFormat="1" ht="19.5" customHeight="1">
      <c r="A135" s="21">
        <v>12</v>
      </c>
      <c r="B135" s="21" t="s">
        <v>22</v>
      </c>
      <c r="C135" s="21">
        <v>2025</v>
      </c>
      <c r="D135" s="21" t="s">
        <v>563</v>
      </c>
      <c r="E135" s="22" t="s">
        <v>35</v>
      </c>
      <c r="F135" s="22" t="s">
        <v>25</v>
      </c>
      <c r="G135" s="23">
        <v>17298000</v>
      </c>
      <c r="H135" s="21">
        <v>52350012</v>
      </c>
      <c r="I135" s="22" t="s">
        <v>564</v>
      </c>
      <c r="J135" s="22" t="s">
        <v>565</v>
      </c>
      <c r="K135" s="24" t="s">
        <v>28</v>
      </c>
      <c r="L135" s="25">
        <v>45743</v>
      </c>
      <c r="M135" s="25">
        <v>45748</v>
      </c>
      <c r="N135" s="26" t="s">
        <v>29</v>
      </c>
      <c r="O135" s="21" t="s">
        <v>30</v>
      </c>
      <c r="P135" s="23">
        <v>8649000</v>
      </c>
      <c r="Q135" s="21" t="s">
        <v>31</v>
      </c>
      <c r="R135" s="27">
        <v>25947000</v>
      </c>
      <c r="S135" s="28">
        <v>1</v>
      </c>
      <c r="T135" s="28">
        <v>1</v>
      </c>
      <c r="U135" s="29" t="s">
        <v>566</v>
      </c>
      <c r="V135" s="30" t="s">
        <v>33</v>
      </c>
    </row>
    <row r="136" spans="1:22" s="31" customFormat="1" ht="19.5" customHeight="1">
      <c r="A136" s="21">
        <v>12</v>
      </c>
      <c r="B136" s="21" t="s">
        <v>22</v>
      </c>
      <c r="C136" s="21">
        <v>2025</v>
      </c>
      <c r="D136" s="21" t="s">
        <v>567</v>
      </c>
      <c r="E136" s="22" t="s">
        <v>24</v>
      </c>
      <c r="F136" s="22" t="s">
        <v>25</v>
      </c>
      <c r="G136" s="23">
        <v>33810000</v>
      </c>
      <c r="H136" s="21">
        <v>79789415</v>
      </c>
      <c r="I136" s="22" t="s">
        <v>568</v>
      </c>
      <c r="J136" s="22" t="s">
        <v>477</v>
      </c>
      <c r="K136" s="24" t="s">
        <v>28</v>
      </c>
      <c r="L136" s="25">
        <v>45743</v>
      </c>
      <c r="M136" s="25">
        <v>45748</v>
      </c>
      <c r="N136" s="26" t="s">
        <v>29</v>
      </c>
      <c r="O136" s="21" t="s">
        <v>30</v>
      </c>
      <c r="P136" s="23">
        <v>16905000</v>
      </c>
      <c r="Q136" s="21" t="s">
        <v>31</v>
      </c>
      <c r="R136" s="27">
        <v>50715000</v>
      </c>
      <c r="S136" s="28">
        <v>1</v>
      </c>
      <c r="T136" s="28">
        <v>1</v>
      </c>
      <c r="U136" s="29" t="s">
        <v>569</v>
      </c>
      <c r="V136" s="30" t="s">
        <v>33</v>
      </c>
    </row>
    <row r="137" spans="1:22" s="31" customFormat="1" ht="19.5" customHeight="1">
      <c r="A137" s="21">
        <v>12</v>
      </c>
      <c r="B137" s="21" t="s">
        <v>22</v>
      </c>
      <c r="C137" s="21">
        <v>2025</v>
      </c>
      <c r="D137" s="21" t="s">
        <v>570</v>
      </c>
      <c r="E137" s="22" t="s">
        <v>24</v>
      </c>
      <c r="F137" s="22" t="s">
        <v>25</v>
      </c>
      <c r="G137" s="23">
        <v>33810000</v>
      </c>
      <c r="H137" s="21">
        <v>79347561</v>
      </c>
      <c r="I137" s="22" t="s">
        <v>571</v>
      </c>
      <c r="J137" s="22" t="s">
        <v>67</v>
      </c>
      <c r="K137" s="24" t="s">
        <v>28</v>
      </c>
      <c r="L137" s="25">
        <v>45743</v>
      </c>
      <c r="M137" s="25">
        <v>45748</v>
      </c>
      <c r="N137" s="26" t="s">
        <v>29</v>
      </c>
      <c r="O137" s="21" t="s">
        <v>30</v>
      </c>
      <c r="P137" s="23">
        <v>16905000</v>
      </c>
      <c r="Q137" s="21" t="s">
        <v>31</v>
      </c>
      <c r="R137" s="27">
        <v>50715000</v>
      </c>
      <c r="S137" s="28">
        <v>1</v>
      </c>
      <c r="T137" s="28">
        <v>1</v>
      </c>
      <c r="U137" s="29" t="s">
        <v>572</v>
      </c>
      <c r="V137" s="30" t="s">
        <v>33</v>
      </c>
    </row>
    <row r="138" spans="1:22" s="31" customFormat="1" ht="19.5" customHeight="1">
      <c r="A138" s="21">
        <v>12</v>
      </c>
      <c r="B138" s="21" t="s">
        <v>22</v>
      </c>
      <c r="C138" s="21">
        <v>2025</v>
      </c>
      <c r="D138" s="21" t="s">
        <v>573</v>
      </c>
      <c r="E138" s="22" t="s">
        <v>24</v>
      </c>
      <c r="F138" s="22" t="s">
        <v>25</v>
      </c>
      <c r="G138" s="23">
        <v>30000000</v>
      </c>
      <c r="H138" s="21">
        <v>1061877</v>
      </c>
      <c r="I138" s="22" t="s">
        <v>574</v>
      </c>
      <c r="J138" s="22" t="s">
        <v>575</v>
      </c>
      <c r="K138" s="24" t="s">
        <v>28</v>
      </c>
      <c r="L138" s="25">
        <v>45744</v>
      </c>
      <c r="M138" s="25">
        <v>45748</v>
      </c>
      <c r="N138" s="26" t="s">
        <v>29</v>
      </c>
      <c r="O138" s="21" t="s">
        <v>31</v>
      </c>
      <c r="P138" s="23">
        <v>0</v>
      </c>
      <c r="Q138" s="21" t="s">
        <v>31</v>
      </c>
      <c r="R138" s="27">
        <v>30000000</v>
      </c>
      <c r="S138" s="28">
        <v>1</v>
      </c>
      <c r="T138" s="28">
        <v>1</v>
      </c>
      <c r="U138" s="29" t="s">
        <v>576</v>
      </c>
      <c r="V138" s="30" t="s">
        <v>33</v>
      </c>
    </row>
    <row r="139" spans="1:22" s="31" customFormat="1" ht="19.5" customHeight="1">
      <c r="A139" s="21">
        <v>12</v>
      </c>
      <c r="B139" s="21" t="s">
        <v>22</v>
      </c>
      <c r="C139" s="21">
        <v>2025</v>
      </c>
      <c r="D139" s="21" t="s">
        <v>577</v>
      </c>
      <c r="E139" s="22" t="s">
        <v>35</v>
      </c>
      <c r="F139" s="22" t="s">
        <v>25</v>
      </c>
      <c r="G139" s="23">
        <v>17856000</v>
      </c>
      <c r="H139" s="21">
        <v>79976920</v>
      </c>
      <c r="I139" s="22" t="s">
        <v>578</v>
      </c>
      <c r="J139" s="22" t="s">
        <v>579</v>
      </c>
      <c r="K139" s="24" t="s">
        <v>28</v>
      </c>
      <c r="L139" s="25">
        <v>45743</v>
      </c>
      <c r="M139" s="25">
        <v>45744</v>
      </c>
      <c r="N139" s="26" t="s">
        <v>29</v>
      </c>
      <c r="O139" s="21" t="s">
        <v>30</v>
      </c>
      <c r="P139" s="23">
        <v>8928000</v>
      </c>
      <c r="Q139" s="21" t="s">
        <v>31</v>
      </c>
      <c r="R139" s="27">
        <v>26784000</v>
      </c>
      <c r="S139" s="28">
        <v>1</v>
      </c>
      <c r="T139" s="28">
        <v>1</v>
      </c>
      <c r="U139" s="29" t="s">
        <v>580</v>
      </c>
      <c r="V139" s="30" t="s">
        <v>33</v>
      </c>
    </row>
    <row r="140" spans="1:22" s="31" customFormat="1" ht="19.5" customHeight="1">
      <c r="A140" s="21">
        <v>12</v>
      </c>
      <c r="B140" s="21" t="s">
        <v>22</v>
      </c>
      <c r="C140" s="21">
        <v>2025</v>
      </c>
      <c r="D140" s="21" t="s">
        <v>581</v>
      </c>
      <c r="E140" s="22" t="s">
        <v>35</v>
      </c>
      <c r="F140" s="22" t="s">
        <v>25</v>
      </c>
      <c r="G140" s="23">
        <v>29502000</v>
      </c>
      <c r="H140" s="21">
        <v>1014240273</v>
      </c>
      <c r="I140" s="22" t="s">
        <v>582</v>
      </c>
      <c r="J140" s="22" t="s">
        <v>583</v>
      </c>
      <c r="K140" s="24" t="s">
        <v>28</v>
      </c>
      <c r="L140" s="25">
        <v>45743</v>
      </c>
      <c r="M140" s="25">
        <v>45748</v>
      </c>
      <c r="N140" s="26" t="s">
        <v>29</v>
      </c>
      <c r="O140" s="21" t="s">
        <v>30</v>
      </c>
      <c r="P140" s="23">
        <v>14751000</v>
      </c>
      <c r="Q140" s="21" t="s">
        <v>31</v>
      </c>
      <c r="R140" s="27">
        <v>44253000</v>
      </c>
      <c r="S140" s="28">
        <v>1</v>
      </c>
      <c r="T140" s="28">
        <v>1</v>
      </c>
      <c r="U140" s="29" t="s">
        <v>584</v>
      </c>
      <c r="V140" s="30" t="s">
        <v>33</v>
      </c>
    </row>
    <row r="141" spans="1:22" s="31" customFormat="1" ht="19.5" customHeight="1">
      <c r="A141" s="21">
        <v>12</v>
      </c>
      <c r="B141" s="21" t="s">
        <v>22</v>
      </c>
      <c r="C141" s="21">
        <v>2025</v>
      </c>
      <c r="D141" s="21" t="s">
        <v>585</v>
      </c>
      <c r="E141" s="22" t="s">
        <v>35</v>
      </c>
      <c r="F141" s="22" t="s">
        <v>25</v>
      </c>
      <c r="G141" s="23">
        <v>25800000</v>
      </c>
      <c r="H141" s="21">
        <v>1015404037</v>
      </c>
      <c r="I141" s="22" t="s">
        <v>586</v>
      </c>
      <c r="J141" s="22" t="s">
        <v>587</v>
      </c>
      <c r="K141" s="24" t="s">
        <v>28</v>
      </c>
      <c r="L141" s="25">
        <v>45743</v>
      </c>
      <c r="M141" s="25">
        <v>45748</v>
      </c>
      <c r="N141" s="26" t="s">
        <v>29</v>
      </c>
      <c r="O141" s="21" t="s">
        <v>31</v>
      </c>
      <c r="P141" s="23">
        <v>0</v>
      </c>
      <c r="Q141" s="21" t="s">
        <v>31</v>
      </c>
      <c r="R141" s="27">
        <v>25800000</v>
      </c>
      <c r="S141" s="28">
        <v>1</v>
      </c>
      <c r="T141" s="28">
        <v>1</v>
      </c>
      <c r="U141" s="29" t="s">
        <v>588</v>
      </c>
      <c r="V141" s="30" t="s">
        <v>33</v>
      </c>
    </row>
    <row r="142" spans="1:22" s="31" customFormat="1" ht="19.5" customHeight="1">
      <c r="A142" s="21">
        <v>12</v>
      </c>
      <c r="B142" s="21" t="s">
        <v>22</v>
      </c>
      <c r="C142" s="21">
        <v>2025</v>
      </c>
      <c r="D142" s="21" t="s">
        <v>589</v>
      </c>
      <c r="E142" s="22" t="s">
        <v>24</v>
      </c>
      <c r="F142" s="22" t="s">
        <v>25</v>
      </c>
      <c r="G142" s="23">
        <v>30000000</v>
      </c>
      <c r="H142" s="21">
        <v>1015418878</v>
      </c>
      <c r="I142" s="22" t="s">
        <v>590</v>
      </c>
      <c r="J142" s="22" t="s">
        <v>591</v>
      </c>
      <c r="K142" s="24" t="s">
        <v>28</v>
      </c>
      <c r="L142" s="25">
        <v>45743</v>
      </c>
      <c r="M142" s="25">
        <v>45748</v>
      </c>
      <c r="N142" s="26" t="s">
        <v>29</v>
      </c>
      <c r="O142" s="21" t="s">
        <v>30</v>
      </c>
      <c r="P142" s="23">
        <v>15000000</v>
      </c>
      <c r="Q142" s="21" t="s">
        <v>31</v>
      </c>
      <c r="R142" s="27">
        <v>45000000</v>
      </c>
      <c r="S142" s="28">
        <v>1</v>
      </c>
      <c r="T142" s="28">
        <v>1</v>
      </c>
      <c r="U142" s="29" t="s">
        <v>592</v>
      </c>
      <c r="V142" s="30" t="s">
        <v>33</v>
      </c>
    </row>
    <row r="143" spans="1:22" s="31" customFormat="1" ht="19.5" customHeight="1">
      <c r="A143" s="21">
        <v>12</v>
      </c>
      <c r="B143" s="21" t="s">
        <v>22</v>
      </c>
      <c r="C143" s="21">
        <v>2025</v>
      </c>
      <c r="D143" s="21" t="s">
        <v>593</v>
      </c>
      <c r="E143" s="22" t="s">
        <v>35</v>
      </c>
      <c r="F143" s="22" t="s">
        <v>25</v>
      </c>
      <c r="G143" s="23">
        <v>17400000</v>
      </c>
      <c r="H143" s="21">
        <v>1010008138</v>
      </c>
      <c r="I143" s="22" t="s">
        <v>594</v>
      </c>
      <c r="J143" s="22" t="s">
        <v>436</v>
      </c>
      <c r="K143" s="24" t="s">
        <v>28</v>
      </c>
      <c r="L143" s="25">
        <v>45743</v>
      </c>
      <c r="M143" s="25">
        <v>45748</v>
      </c>
      <c r="N143" s="26" t="s">
        <v>29</v>
      </c>
      <c r="O143" s="21" t="s">
        <v>30</v>
      </c>
      <c r="P143" s="23">
        <v>8700000</v>
      </c>
      <c r="Q143" s="21" t="s">
        <v>31</v>
      </c>
      <c r="R143" s="27">
        <v>26100000</v>
      </c>
      <c r="S143" s="28">
        <v>1</v>
      </c>
      <c r="T143" s="28">
        <v>0.98888888888888893</v>
      </c>
      <c r="U143" s="29" t="s">
        <v>595</v>
      </c>
      <c r="V143" s="33" t="s">
        <v>81</v>
      </c>
    </row>
    <row r="144" spans="1:22" s="31" customFormat="1" ht="19.5" customHeight="1">
      <c r="A144" s="21">
        <v>12</v>
      </c>
      <c r="B144" s="21" t="s">
        <v>22</v>
      </c>
      <c r="C144" s="21">
        <v>2025</v>
      </c>
      <c r="D144" s="21" t="s">
        <v>596</v>
      </c>
      <c r="E144" s="22" t="s">
        <v>35</v>
      </c>
      <c r="F144" s="22" t="s">
        <v>25</v>
      </c>
      <c r="G144" s="23">
        <v>17400000</v>
      </c>
      <c r="H144" s="21">
        <v>51956958</v>
      </c>
      <c r="I144" s="22" t="s">
        <v>597</v>
      </c>
      <c r="J144" s="22" t="s">
        <v>561</v>
      </c>
      <c r="K144" s="24" t="s">
        <v>28</v>
      </c>
      <c r="L144" s="25">
        <v>45743</v>
      </c>
      <c r="M144" s="25">
        <v>45748</v>
      </c>
      <c r="N144" s="26" t="s">
        <v>29</v>
      </c>
      <c r="O144" s="21" t="s">
        <v>30</v>
      </c>
      <c r="P144" s="23">
        <v>8700000</v>
      </c>
      <c r="Q144" s="21" t="s">
        <v>31</v>
      </c>
      <c r="R144" s="27">
        <v>26100000</v>
      </c>
      <c r="S144" s="28">
        <v>1</v>
      </c>
      <c r="T144" s="28">
        <v>1</v>
      </c>
      <c r="U144" s="29" t="s">
        <v>598</v>
      </c>
      <c r="V144" s="30" t="s">
        <v>33</v>
      </c>
    </row>
    <row r="145" spans="1:22" s="31" customFormat="1" ht="19.5" customHeight="1">
      <c r="A145" s="21">
        <v>12</v>
      </c>
      <c r="B145" s="21" t="s">
        <v>22</v>
      </c>
      <c r="C145" s="21">
        <v>2025</v>
      </c>
      <c r="D145" s="21" t="s">
        <v>599</v>
      </c>
      <c r="E145" s="22" t="s">
        <v>35</v>
      </c>
      <c r="F145" s="22" t="s">
        <v>25</v>
      </c>
      <c r="G145" s="23">
        <v>17298000</v>
      </c>
      <c r="H145" s="21">
        <v>52184172</v>
      </c>
      <c r="I145" s="22" t="s">
        <v>600</v>
      </c>
      <c r="J145" s="22" t="s">
        <v>565</v>
      </c>
      <c r="K145" s="24" t="s">
        <v>28</v>
      </c>
      <c r="L145" s="25">
        <v>45743</v>
      </c>
      <c r="M145" s="25">
        <v>45748</v>
      </c>
      <c r="N145" s="26" t="s">
        <v>29</v>
      </c>
      <c r="O145" s="21" t="s">
        <v>30</v>
      </c>
      <c r="P145" s="23">
        <v>8649000</v>
      </c>
      <c r="Q145" s="21" t="s">
        <v>31</v>
      </c>
      <c r="R145" s="27">
        <v>25947000</v>
      </c>
      <c r="S145" s="28">
        <v>1</v>
      </c>
      <c r="T145" s="28">
        <v>1</v>
      </c>
      <c r="U145" s="29" t="s">
        <v>601</v>
      </c>
      <c r="V145" s="30" t="s">
        <v>33</v>
      </c>
    </row>
    <row r="146" spans="1:22" s="31" customFormat="1" ht="19.5" customHeight="1">
      <c r="A146" s="21">
        <v>12</v>
      </c>
      <c r="B146" s="21" t="s">
        <v>22</v>
      </c>
      <c r="C146" s="21">
        <v>2025</v>
      </c>
      <c r="D146" s="21" t="s">
        <v>602</v>
      </c>
      <c r="E146" s="22" t="s">
        <v>35</v>
      </c>
      <c r="F146" s="22" t="s">
        <v>25</v>
      </c>
      <c r="G146" s="23">
        <v>17400000</v>
      </c>
      <c r="H146" s="21">
        <v>1000713015</v>
      </c>
      <c r="I146" s="22" t="s">
        <v>603</v>
      </c>
      <c r="J146" s="22" t="s">
        <v>208</v>
      </c>
      <c r="K146" s="24" t="s">
        <v>28</v>
      </c>
      <c r="L146" s="25">
        <v>45743</v>
      </c>
      <c r="M146" s="25">
        <v>45748</v>
      </c>
      <c r="N146" s="26" t="s">
        <v>29</v>
      </c>
      <c r="O146" s="21" t="s">
        <v>31</v>
      </c>
      <c r="P146" s="23">
        <v>0</v>
      </c>
      <c r="Q146" s="21" t="s">
        <v>31</v>
      </c>
      <c r="R146" s="27">
        <v>17400000</v>
      </c>
      <c r="S146" s="28">
        <v>1</v>
      </c>
      <c r="T146" s="28">
        <v>1</v>
      </c>
      <c r="U146" s="29" t="s">
        <v>604</v>
      </c>
      <c r="V146" s="30" t="s">
        <v>33</v>
      </c>
    </row>
    <row r="147" spans="1:22" s="31" customFormat="1" ht="19.5" customHeight="1">
      <c r="A147" s="21">
        <v>12</v>
      </c>
      <c r="B147" s="21" t="s">
        <v>22</v>
      </c>
      <c r="C147" s="21">
        <v>2025</v>
      </c>
      <c r="D147" s="21" t="s">
        <v>605</v>
      </c>
      <c r="E147" s="22" t="s">
        <v>24</v>
      </c>
      <c r="F147" s="22" t="s">
        <v>25</v>
      </c>
      <c r="G147" s="23">
        <v>48000000</v>
      </c>
      <c r="H147" s="21">
        <v>1136887415</v>
      </c>
      <c r="I147" s="22" t="s">
        <v>606</v>
      </c>
      <c r="J147" s="22" t="s">
        <v>607</v>
      </c>
      <c r="K147" s="24" t="s">
        <v>46</v>
      </c>
      <c r="L147" s="25">
        <v>45744</v>
      </c>
      <c r="M147" s="25">
        <v>45749</v>
      </c>
      <c r="N147" s="26" t="s">
        <v>29</v>
      </c>
      <c r="O147" s="21" t="s">
        <v>31</v>
      </c>
      <c r="P147" s="23">
        <v>0</v>
      </c>
      <c r="Q147" s="21">
        <v>1</v>
      </c>
      <c r="R147" s="27">
        <v>48000000</v>
      </c>
      <c r="S147" s="28">
        <v>1</v>
      </c>
      <c r="T147" s="28">
        <v>1</v>
      </c>
      <c r="U147" s="29" t="s">
        <v>608</v>
      </c>
      <c r="V147" s="30" t="s">
        <v>33</v>
      </c>
    </row>
    <row r="148" spans="1:22" s="31" customFormat="1" ht="19.5" customHeight="1">
      <c r="A148" s="21">
        <v>12</v>
      </c>
      <c r="B148" s="21" t="s">
        <v>22</v>
      </c>
      <c r="C148" s="21">
        <v>2025</v>
      </c>
      <c r="D148" s="21" t="s">
        <v>609</v>
      </c>
      <c r="E148" s="22" t="s">
        <v>35</v>
      </c>
      <c r="F148" s="22" t="s">
        <v>25</v>
      </c>
      <c r="G148" s="23">
        <v>24000000</v>
      </c>
      <c r="H148" s="21">
        <v>1015446736</v>
      </c>
      <c r="I148" s="22" t="s">
        <v>610</v>
      </c>
      <c r="J148" s="22" t="s">
        <v>611</v>
      </c>
      <c r="K148" s="24" t="s">
        <v>28</v>
      </c>
      <c r="L148" s="25">
        <v>45743</v>
      </c>
      <c r="M148" s="25">
        <v>45748</v>
      </c>
      <c r="N148" s="26" t="s">
        <v>29</v>
      </c>
      <c r="O148" s="21" t="s">
        <v>30</v>
      </c>
      <c r="P148" s="23">
        <v>12000000</v>
      </c>
      <c r="Q148" s="21" t="s">
        <v>31</v>
      </c>
      <c r="R148" s="27">
        <v>36000000</v>
      </c>
      <c r="S148" s="28">
        <v>1</v>
      </c>
      <c r="T148" s="28">
        <v>1</v>
      </c>
      <c r="U148" s="29" t="s">
        <v>612</v>
      </c>
      <c r="V148" s="30" t="s">
        <v>33</v>
      </c>
    </row>
    <row r="149" spans="1:22" s="31" customFormat="1" ht="19.5" customHeight="1">
      <c r="A149" s="21">
        <v>12</v>
      </c>
      <c r="B149" s="21" t="s">
        <v>22</v>
      </c>
      <c r="C149" s="21">
        <v>2025</v>
      </c>
      <c r="D149" s="21" t="s">
        <v>613</v>
      </c>
      <c r="E149" s="22" t="s">
        <v>24</v>
      </c>
      <c r="F149" s="22" t="s">
        <v>25</v>
      </c>
      <c r="G149" s="23">
        <v>33810000</v>
      </c>
      <c r="H149" s="21">
        <v>1032480008</v>
      </c>
      <c r="I149" s="22" t="s">
        <v>614</v>
      </c>
      <c r="J149" s="22" t="s">
        <v>339</v>
      </c>
      <c r="K149" s="24" t="s">
        <v>28</v>
      </c>
      <c r="L149" s="25">
        <v>45744</v>
      </c>
      <c r="M149" s="25">
        <v>45748</v>
      </c>
      <c r="N149" s="26" t="s">
        <v>29</v>
      </c>
      <c r="O149" s="21" t="s">
        <v>30</v>
      </c>
      <c r="P149" s="23">
        <v>16905000</v>
      </c>
      <c r="Q149" s="21" t="s">
        <v>31</v>
      </c>
      <c r="R149" s="27">
        <v>50715000</v>
      </c>
      <c r="S149" s="28">
        <v>1</v>
      </c>
      <c r="T149" s="28">
        <v>0.43703703046435965</v>
      </c>
      <c r="U149" s="29" t="s">
        <v>615</v>
      </c>
      <c r="V149" s="33" t="s">
        <v>81</v>
      </c>
    </row>
    <row r="150" spans="1:22" s="31" customFormat="1" ht="19.5" customHeight="1">
      <c r="A150" s="21">
        <v>12</v>
      </c>
      <c r="B150" s="21" t="s">
        <v>22</v>
      </c>
      <c r="C150" s="21">
        <v>2025</v>
      </c>
      <c r="D150" s="21" t="s">
        <v>616</v>
      </c>
      <c r="E150" s="22" t="s">
        <v>24</v>
      </c>
      <c r="F150" s="22" t="s">
        <v>25</v>
      </c>
      <c r="G150" s="23">
        <v>33810000</v>
      </c>
      <c r="H150" s="21">
        <v>52258620</v>
      </c>
      <c r="I150" s="22" t="s">
        <v>617</v>
      </c>
      <c r="J150" s="22" t="s">
        <v>339</v>
      </c>
      <c r="K150" s="24" t="s">
        <v>28</v>
      </c>
      <c r="L150" s="25">
        <v>45744</v>
      </c>
      <c r="M150" s="25">
        <v>45748</v>
      </c>
      <c r="N150" s="26" t="s">
        <v>29</v>
      </c>
      <c r="O150" s="21" t="s">
        <v>31</v>
      </c>
      <c r="P150" s="23">
        <v>0</v>
      </c>
      <c r="Q150" s="21" t="s">
        <v>31</v>
      </c>
      <c r="R150" s="27">
        <v>33810000</v>
      </c>
      <c r="S150" s="28">
        <v>1</v>
      </c>
      <c r="T150" s="28">
        <v>1</v>
      </c>
      <c r="U150" s="29" t="s">
        <v>618</v>
      </c>
      <c r="V150" s="30" t="s">
        <v>33</v>
      </c>
    </row>
    <row r="151" spans="1:22" s="31" customFormat="1" ht="19.5" customHeight="1">
      <c r="A151" s="21">
        <v>12</v>
      </c>
      <c r="B151" s="21" t="s">
        <v>22</v>
      </c>
      <c r="C151" s="21">
        <v>2025</v>
      </c>
      <c r="D151" s="21" t="s">
        <v>619</v>
      </c>
      <c r="E151" s="22" t="s">
        <v>24</v>
      </c>
      <c r="F151" s="22" t="s">
        <v>25</v>
      </c>
      <c r="G151" s="23">
        <v>30600000</v>
      </c>
      <c r="H151" s="21">
        <v>80041724</v>
      </c>
      <c r="I151" s="22" t="s">
        <v>620</v>
      </c>
      <c r="J151" s="22" t="s">
        <v>621</v>
      </c>
      <c r="K151" s="24" t="s">
        <v>28</v>
      </c>
      <c r="L151" s="25">
        <v>45744</v>
      </c>
      <c r="M151" s="25">
        <v>45754</v>
      </c>
      <c r="N151" s="26" t="s">
        <v>29</v>
      </c>
      <c r="O151" s="21" t="s">
        <v>31</v>
      </c>
      <c r="P151" s="23">
        <v>0</v>
      </c>
      <c r="Q151" s="21" t="s">
        <v>31</v>
      </c>
      <c r="R151" s="27">
        <v>30600000</v>
      </c>
      <c r="S151" s="28">
        <v>1</v>
      </c>
      <c r="T151" s="28">
        <v>1</v>
      </c>
      <c r="U151" s="29" t="s">
        <v>622</v>
      </c>
      <c r="V151" s="30" t="s">
        <v>33</v>
      </c>
    </row>
    <row r="152" spans="1:22" s="31" customFormat="1" ht="19.5" customHeight="1">
      <c r="A152" s="21">
        <v>12</v>
      </c>
      <c r="B152" s="21" t="s">
        <v>22</v>
      </c>
      <c r="C152" s="21">
        <v>2025</v>
      </c>
      <c r="D152" s="21" t="s">
        <v>623</v>
      </c>
      <c r="E152" s="22" t="s">
        <v>24</v>
      </c>
      <c r="F152" s="22" t="s">
        <v>25</v>
      </c>
      <c r="G152" s="23">
        <v>34800000</v>
      </c>
      <c r="H152" s="21">
        <v>1015413727</v>
      </c>
      <c r="I152" s="22" t="s">
        <v>624</v>
      </c>
      <c r="J152" s="22" t="s">
        <v>625</v>
      </c>
      <c r="K152" s="24" t="s">
        <v>28</v>
      </c>
      <c r="L152" s="25">
        <v>45744</v>
      </c>
      <c r="M152" s="25">
        <v>45748</v>
      </c>
      <c r="N152" s="26" t="s">
        <v>29</v>
      </c>
      <c r="O152" s="21" t="s">
        <v>30</v>
      </c>
      <c r="P152" s="23">
        <v>17400000</v>
      </c>
      <c r="Q152" s="21" t="s">
        <v>31</v>
      </c>
      <c r="R152" s="27">
        <v>52200000</v>
      </c>
      <c r="S152" s="28">
        <v>1</v>
      </c>
      <c r="T152" s="28">
        <v>1</v>
      </c>
      <c r="U152" s="29" t="s">
        <v>626</v>
      </c>
      <c r="V152" s="30" t="s">
        <v>33</v>
      </c>
    </row>
    <row r="153" spans="1:22" s="31" customFormat="1" ht="19.5" customHeight="1">
      <c r="A153" s="21">
        <v>12</v>
      </c>
      <c r="B153" s="21" t="s">
        <v>22</v>
      </c>
      <c r="C153" s="21">
        <v>2025</v>
      </c>
      <c r="D153" s="21" t="s">
        <v>627</v>
      </c>
      <c r="E153" s="22" t="s">
        <v>35</v>
      </c>
      <c r="F153" s="22" t="s">
        <v>25</v>
      </c>
      <c r="G153" s="23">
        <v>17400000</v>
      </c>
      <c r="H153" s="21">
        <v>1022968953</v>
      </c>
      <c r="I153" s="22" t="s">
        <v>628</v>
      </c>
      <c r="J153" s="22" t="s">
        <v>629</v>
      </c>
      <c r="K153" s="24" t="s">
        <v>28</v>
      </c>
      <c r="L153" s="25">
        <v>45747</v>
      </c>
      <c r="M153" s="25">
        <v>45749</v>
      </c>
      <c r="N153" s="26" t="s">
        <v>29</v>
      </c>
      <c r="O153" s="21" t="s">
        <v>30</v>
      </c>
      <c r="P153" s="23">
        <v>8700000</v>
      </c>
      <c r="Q153" s="21" t="s">
        <v>31</v>
      </c>
      <c r="R153" s="27">
        <v>26100000</v>
      </c>
      <c r="S153" s="28">
        <v>1</v>
      </c>
      <c r="T153" s="28">
        <v>1</v>
      </c>
      <c r="U153" s="29" t="s">
        <v>630</v>
      </c>
      <c r="V153" s="30" t="s">
        <v>33</v>
      </c>
    </row>
    <row r="154" spans="1:22" s="31" customFormat="1" ht="19.5" customHeight="1">
      <c r="A154" s="21">
        <v>12</v>
      </c>
      <c r="B154" s="21" t="s">
        <v>22</v>
      </c>
      <c r="C154" s="21">
        <v>2025</v>
      </c>
      <c r="D154" s="21" t="s">
        <v>631</v>
      </c>
      <c r="E154" s="22" t="s">
        <v>24</v>
      </c>
      <c r="F154" s="22" t="s">
        <v>25</v>
      </c>
      <c r="G154" s="23">
        <v>48800000</v>
      </c>
      <c r="H154" s="21">
        <v>1014239227</v>
      </c>
      <c r="I154" s="22" t="s">
        <v>632</v>
      </c>
      <c r="J154" s="22" t="s">
        <v>413</v>
      </c>
      <c r="K154" s="24" t="s">
        <v>46</v>
      </c>
      <c r="L154" s="25">
        <v>45747</v>
      </c>
      <c r="M154" s="25">
        <v>45748</v>
      </c>
      <c r="N154" s="26" t="s">
        <v>29</v>
      </c>
      <c r="O154" s="21" t="s">
        <v>90</v>
      </c>
      <c r="P154" s="23">
        <v>18300000</v>
      </c>
      <c r="Q154" s="21" t="s">
        <v>31</v>
      </c>
      <c r="R154" s="27">
        <v>67100000</v>
      </c>
      <c r="S154" s="28">
        <v>1</v>
      </c>
      <c r="T154" s="28">
        <v>0.90909090909090906</v>
      </c>
      <c r="U154" s="29" t="s">
        <v>633</v>
      </c>
      <c r="V154" s="33" t="s">
        <v>81</v>
      </c>
    </row>
    <row r="155" spans="1:22" s="31" customFormat="1" ht="19.5" customHeight="1">
      <c r="A155" s="21">
        <v>12</v>
      </c>
      <c r="B155" s="21" t="s">
        <v>22</v>
      </c>
      <c r="C155" s="21">
        <v>2025</v>
      </c>
      <c r="D155" s="21" t="s">
        <v>634</v>
      </c>
      <c r="E155" s="22" t="s">
        <v>24</v>
      </c>
      <c r="F155" s="22" t="s">
        <v>25</v>
      </c>
      <c r="G155" s="23">
        <v>28000000</v>
      </c>
      <c r="H155" s="21">
        <v>52181232</v>
      </c>
      <c r="I155" s="22" t="s">
        <v>635</v>
      </c>
      <c r="J155" s="22" t="s">
        <v>636</v>
      </c>
      <c r="K155" s="24" t="s">
        <v>637</v>
      </c>
      <c r="L155" s="25">
        <v>45751</v>
      </c>
      <c r="M155" s="25">
        <v>45755</v>
      </c>
      <c r="N155" s="26" t="s">
        <v>29</v>
      </c>
      <c r="O155" s="21" t="s">
        <v>638</v>
      </c>
      <c r="P155" s="23">
        <v>14000000</v>
      </c>
      <c r="Q155" s="21" t="s">
        <v>31</v>
      </c>
      <c r="R155" s="27">
        <v>42000000</v>
      </c>
      <c r="S155" s="28">
        <v>1</v>
      </c>
      <c r="T155" s="28">
        <v>1</v>
      </c>
      <c r="U155" s="29" t="s">
        <v>639</v>
      </c>
      <c r="V155" s="30" t="s">
        <v>33</v>
      </c>
    </row>
    <row r="156" spans="1:22" s="31" customFormat="1" ht="19.5" customHeight="1">
      <c r="A156" s="21">
        <v>12</v>
      </c>
      <c r="B156" s="21" t="s">
        <v>22</v>
      </c>
      <c r="C156" s="21">
        <v>2025</v>
      </c>
      <c r="D156" s="21" t="s">
        <v>640</v>
      </c>
      <c r="E156" s="22" t="s">
        <v>24</v>
      </c>
      <c r="F156" s="22" t="s">
        <v>25</v>
      </c>
      <c r="G156" s="23">
        <v>30000000</v>
      </c>
      <c r="H156" s="21">
        <v>1032360774</v>
      </c>
      <c r="I156" s="22" t="s">
        <v>641</v>
      </c>
      <c r="J156" s="22" t="s">
        <v>642</v>
      </c>
      <c r="K156" s="24" t="s">
        <v>28</v>
      </c>
      <c r="L156" s="25">
        <v>45748</v>
      </c>
      <c r="M156" s="25">
        <v>45749</v>
      </c>
      <c r="N156" s="26" t="s">
        <v>29</v>
      </c>
      <c r="O156" s="21" t="s">
        <v>30</v>
      </c>
      <c r="P156" s="23">
        <v>15000000</v>
      </c>
      <c r="Q156" s="21" t="s">
        <v>31</v>
      </c>
      <c r="R156" s="27">
        <v>45000000</v>
      </c>
      <c r="S156" s="28">
        <v>1</v>
      </c>
      <c r="T156" s="28">
        <v>1</v>
      </c>
      <c r="U156" s="29" t="s">
        <v>643</v>
      </c>
      <c r="V156" s="30" t="s">
        <v>33</v>
      </c>
    </row>
    <row r="157" spans="1:22" s="31" customFormat="1" ht="19.5" customHeight="1">
      <c r="A157" s="21">
        <v>12</v>
      </c>
      <c r="B157" s="21" t="s">
        <v>22</v>
      </c>
      <c r="C157" s="21">
        <v>2025</v>
      </c>
      <c r="D157" s="21" t="s">
        <v>644</v>
      </c>
      <c r="E157" s="22" t="s">
        <v>24</v>
      </c>
      <c r="F157" s="22" t="s">
        <v>25</v>
      </c>
      <c r="G157" s="23">
        <v>30000000</v>
      </c>
      <c r="H157" s="21">
        <v>1016083793</v>
      </c>
      <c r="I157" s="22" t="s">
        <v>645</v>
      </c>
      <c r="J157" s="22" t="s">
        <v>646</v>
      </c>
      <c r="K157" s="24" t="s">
        <v>28</v>
      </c>
      <c r="L157" s="25">
        <v>45748</v>
      </c>
      <c r="M157" s="25">
        <v>45754</v>
      </c>
      <c r="N157" s="26" t="s">
        <v>29</v>
      </c>
      <c r="O157" s="21" t="s">
        <v>30</v>
      </c>
      <c r="P157" s="23">
        <v>15000000</v>
      </c>
      <c r="Q157" s="21" t="s">
        <v>31</v>
      </c>
      <c r="R157" s="27">
        <v>45000000</v>
      </c>
      <c r="S157" s="28">
        <v>1</v>
      </c>
      <c r="T157" s="28">
        <v>1</v>
      </c>
      <c r="U157" s="29" t="s">
        <v>647</v>
      </c>
      <c r="V157" s="30" t="s">
        <v>33</v>
      </c>
    </row>
    <row r="158" spans="1:22" s="31" customFormat="1" ht="19.5" customHeight="1">
      <c r="A158" s="21">
        <v>12</v>
      </c>
      <c r="B158" s="21" t="s">
        <v>22</v>
      </c>
      <c r="C158" s="21">
        <v>2025</v>
      </c>
      <c r="D158" s="21" t="s">
        <v>648</v>
      </c>
      <c r="E158" s="22" t="s">
        <v>24</v>
      </c>
      <c r="F158" s="22" t="s">
        <v>25</v>
      </c>
      <c r="G158" s="23">
        <v>30000000</v>
      </c>
      <c r="H158" s="21">
        <v>1015458995</v>
      </c>
      <c r="I158" s="22" t="s">
        <v>649</v>
      </c>
      <c r="J158" s="22" t="s">
        <v>41</v>
      </c>
      <c r="K158" s="24" t="s">
        <v>28</v>
      </c>
      <c r="L158" s="25">
        <v>45748</v>
      </c>
      <c r="M158" s="25">
        <v>45750</v>
      </c>
      <c r="N158" s="26" t="s">
        <v>29</v>
      </c>
      <c r="O158" s="21" t="s">
        <v>30</v>
      </c>
      <c r="P158" s="23">
        <v>15000000</v>
      </c>
      <c r="Q158" s="21" t="s">
        <v>31</v>
      </c>
      <c r="R158" s="27">
        <v>45000000</v>
      </c>
      <c r="S158" s="28">
        <v>1</v>
      </c>
      <c r="T158" s="28">
        <v>1</v>
      </c>
      <c r="U158" s="29" t="s">
        <v>650</v>
      </c>
      <c r="V158" s="30" t="s">
        <v>33</v>
      </c>
    </row>
    <row r="159" spans="1:22" s="31" customFormat="1" ht="19.5" customHeight="1">
      <c r="A159" s="21">
        <v>12</v>
      </c>
      <c r="B159" s="21" t="s">
        <v>22</v>
      </c>
      <c r="C159" s="21">
        <v>2025</v>
      </c>
      <c r="D159" s="21" t="s">
        <v>651</v>
      </c>
      <c r="E159" s="22" t="s">
        <v>24</v>
      </c>
      <c r="F159" s="22" t="s">
        <v>25</v>
      </c>
      <c r="G159" s="23">
        <v>28000000</v>
      </c>
      <c r="H159" s="21">
        <v>1012337147</v>
      </c>
      <c r="I159" s="22" t="s">
        <v>652</v>
      </c>
      <c r="J159" s="22" t="s">
        <v>653</v>
      </c>
      <c r="K159" s="24" t="s">
        <v>637</v>
      </c>
      <c r="L159" s="25">
        <v>45748</v>
      </c>
      <c r="M159" s="25">
        <v>45754</v>
      </c>
      <c r="N159" s="26" t="s">
        <v>29</v>
      </c>
      <c r="O159" s="21" t="s">
        <v>31</v>
      </c>
      <c r="P159" s="23">
        <v>0</v>
      </c>
      <c r="Q159" s="21">
        <v>1</v>
      </c>
      <c r="R159" s="27">
        <v>28000000</v>
      </c>
      <c r="S159" s="28">
        <v>1</v>
      </c>
      <c r="T159" s="28">
        <v>1</v>
      </c>
      <c r="U159" s="29" t="s">
        <v>654</v>
      </c>
      <c r="V159" s="30" t="s">
        <v>33</v>
      </c>
    </row>
    <row r="160" spans="1:22" s="31" customFormat="1" ht="19.5" customHeight="1">
      <c r="A160" s="21">
        <v>12</v>
      </c>
      <c r="B160" s="21" t="s">
        <v>22</v>
      </c>
      <c r="C160" s="21">
        <v>2025</v>
      </c>
      <c r="D160" s="21" t="s">
        <v>655</v>
      </c>
      <c r="E160" s="22" t="s">
        <v>24</v>
      </c>
      <c r="F160" s="22" t="s">
        <v>25</v>
      </c>
      <c r="G160" s="23">
        <v>33810000</v>
      </c>
      <c r="H160" s="21">
        <v>1110518065</v>
      </c>
      <c r="I160" s="22" t="s">
        <v>656</v>
      </c>
      <c r="J160" s="22" t="s">
        <v>339</v>
      </c>
      <c r="K160" s="24" t="s">
        <v>28</v>
      </c>
      <c r="L160" s="25">
        <v>45748</v>
      </c>
      <c r="M160" s="25">
        <v>45754</v>
      </c>
      <c r="N160" s="26" t="s">
        <v>29</v>
      </c>
      <c r="O160" s="21" t="s">
        <v>31</v>
      </c>
      <c r="P160" s="23">
        <v>0</v>
      </c>
      <c r="Q160" s="21" t="s">
        <v>31</v>
      </c>
      <c r="R160" s="27">
        <v>33810000</v>
      </c>
      <c r="S160" s="28">
        <v>1</v>
      </c>
      <c r="T160" s="28">
        <v>1</v>
      </c>
      <c r="U160" s="29" t="s">
        <v>657</v>
      </c>
      <c r="V160" s="30" t="s">
        <v>33</v>
      </c>
    </row>
    <row r="161" spans="1:22" s="31" customFormat="1" ht="19.5" customHeight="1">
      <c r="A161" s="21">
        <v>12</v>
      </c>
      <c r="B161" s="21" t="s">
        <v>22</v>
      </c>
      <c r="C161" s="21">
        <v>2025</v>
      </c>
      <c r="D161" s="21" t="s">
        <v>658</v>
      </c>
      <c r="E161" s="22" t="s">
        <v>35</v>
      </c>
      <c r="F161" s="22" t="s">
        <v>25</v>
      </c>
      <c r="G161" s="23">
        <v>23200000</v>
      </c>
      <c r="H161" s="21">
        <v>1016084005</v>
      </c>
      <c r="I161" s="22" t="s">
        <v>659</v>
      </c>
      <c r="J161" s="22" t="s">
        <v>212</v>
      </c>
      <c r="K161" s="24" t="s">
        <v>46</v>
      </c>
      <c r="L161" s="25">
        <v>45750</v>
      </c>
      <c r="M161" s="25">
        <v>45755</v>
      </c>
      <c r="N161" s="26" t="s">
        <v>29</v>
      </c>
      <c r="O161" s="21" t="s">
        <v>31</v>
      </c>
      <c r="P161" s="23">
        <v>0</v>
      </c>
      <c r="Q161" s="21" t="s">
        <v>31</v>
      </c>
      <c r="R161" s="27">
        <v>23200000</v>
      </c>
      <c r="S161" s="28">
        <v>1</v>
      </c>
      <c r="T161" s="28">
        <v>0.97083331896551728</v>
      </c>
      <c r="U161" s="29" t="s">
        <v>660</v>
      </c>
      <c r="V161" s="33" t="s">
        <v>81</v>
      </c>
    </row>
    <row r="162" spans="1:22" s="31" customFormat="1" ht="19.5" customHeight="1">
      <c r="A162" s="21">
        <v>12</v>
      </c>
      <c r="B162" s="21" t="s">
        <v>22</v>
      </c>
      <c r="C162" s="21">
        <v>2025</v>
      </c>
      <c r="D162" s="21" t="s">
        <v>661</v>
      </c>
      <c r="E162" s="22" t="s">
        <v>35</v>
      </c>
      <c r="F162" s="22" t="s">
        <v>25</v>
      </c>
      <c r="G162" s="23">
        <v>17400000</v>
      </c>
      <c r="H162" s="21">
        <v>80024007</v>
      </c>
      <c r="I162" s="22" t="s">
        <v>662</v>
      </c>
      <c r="J162" s="22" t="s">
        <v>663</v>
      </c>
      <c r="K162" s="24" t="s">
        <v>28</v>
      </c>
      <c r="L162" s="25">
        <v>45749</v>
      </c>
      <c r="M162" s="25">
        <v>45755</v>
      </c>
      <c r="N162" s="26" t="s">
        <v>29</v>
      </c>
      <c r="O162" s="21" t="s">
        <v>30</v>
      </c>
      <c r="P162" s="23">
        <v>8700000</v>
      </c>
      <c r="Q162" s="21" t="s">
        <v>31</v>
      </c>
      <c r="R162" s="27">
        <v>26100000</v>
      </c>
      <c r="S162" s="28">
        <v>1</v>
      </c>
      <c r="T162" s="28">
        <v>1</v>
      </c>
      <c r="U162" s="29" t="s">
        <v>664</v>
      </c>
      <c r="V162" s="30" t="s">
        <v>33</v>
      </c>
    </row>
    <row r="163" spans="1:22" s="31" customFormat="1" ht="19.5" customHeight="1">
      <c r="A163" s="21">
        <v>12</v>
      </c>
      <c r="B163" s="21" t="s">
        <v>22</v>
      </c>
      <c r="C163" s="21">
        <v>2025</v>
      </c>
      <c r="D163" s="21" t="s">
        <v>665</v>
      </c>
      <c r="E163" s="22" t="s">
        <v>24</v>
      </c>
      <c r="F163" s="22" t="s">
        <v>25</v>
      </c>
      <c r="G163" s="23">
        <v>33810000</v>
      </c>
      <c r="H163" s="21">
        <v>72176711</v>
      </c>
      <c r="I163" s="22" t="s">
        <v>666</v>
      </c>
      <c r="J163" s="22" t="s">
        <v>339</v>
      </c>
      <c r="K163" s="24" t="s">
        <v>28</v>
      </c>
      <c r="L163" s="25">
        <v>45750</v>
      </c>
      <c r="M163" s="25">
        <v>45754</v>
      </c>
      <c r="N163" s="26" t="s">
        <v>29</v>
      </c>
      <c r="O163" s="21" t="s">
        <v>31</v>
      </c>
      <c r="P163" s="23">
        <v>0</v>
      </c>
      <c r="Q163" s="21" t="s">
        <v>31</v>
      </c>
      <c r="R163" s="27">
        <v>33810000</v>
      </c>
      <c r="S163" s="28">
        <v>1</v>
      </c>
      <c r="T163" s="28">
        <v>1</v>
      </c>
      <c r="U163" s="29" t="s">
        <v>667</v>
      </c>
      <c r="V163" s="30" t="s">
        <v>33</v>
      </c>
    </row>
    <row r="164" spans="1:22" s="31" customFormat="1" ht="19.5" customHeight="1">
      <c r="A164" s="21">
        <v>12</v>
      </c>
      <c r="B164" s="21" t="s">
        <v>22</v>
      </c>
      <c r="C164" s="21">
        <v>2025</v>
      </c>
      <c r="D164" s="21" t="s">
        <v>668</v>
      </c>
      <c r="E164" s="22" t="s">
        <v>35</v>
      </c>
      <c r="F164" s="22" t="s">
        <v>25</v>
      </c>
      <c r="G164" s="23">
        <v>17400000</v>
      </c>
      <c r="H164" s="21">
        <v>1007351369</v>
      </c>
      <c r="I164" s="22" t="s">
        <v>669</v>
      </c>
      <c r="J164" s="22" t="s">
        <v>300</v>
      </c>
      <c r="K164" s="24" t="s">
        <v>28</v>
      </c>
      <c r="L164" s="25">
        <v>45749</v>
      </c>
      <c r="M164" s="25">
        <v>45754</v>
      </c>
      <c r="N164" s="26" t="s">
        <v>29</v>
      </c>
      <c r="O164" s="21" t="s">
        <v>30</v>
      </c>
      <c r="P164" s="23">
        <v>8700000</v>
      </c>
      <c r="Q164" s="21" t="s">
        <v>31</v>
      </c>
      <c r="R164" s="27">
        <v>26100000</v>
      </c>
      <c r="S164" s="28">
        <v>1</v>
      </c>
      <c r="T164" s="28">
        <v>1</v>
      </c>
      <c r="U164" s="29" t="s">
        <v>670</v>
      </c>
      <c r="V164" s="30" t="s">
        <v>33</v>
      </c>
    </row>
    <row r="165" spans="1:22" s="31" customFormat="1" ht="19.5" customHeight="1">
      <c r="A165" s="21">
        <v>12</v>
      </c>
      <c r="B165" s="21" t="s">
        <v>22</v>
      </c>
      <c r="C165" s="21">
        <v>2025</v>
      </c>
      <c r="D165" s="21" t="s">
        <v>671</v>
      </c>
      <c r="E165" s="22" t="s">
        <v>24</v>
      </c>
      <c r="F165" s="22" t="s">
        <v>25</v>
      </c>
      <c r="G165" s="23">
        <v>48800000</v>
      </c>
      <c r="H165" s="21">
        <v>1053793312</v>
      </c>
      <c r="I165" s="22" t="s">
        <v>672</v>
      </c>
      <c r="J165" s="22" t="s">
        <v>413</v>
      </c>
      <c r="K165" s="24" t="s">
        <v>46</v>
      </c>
      <c r="L165" s="25">
        <v>45751</v>
      </c>
      <c r="M165" s="25">
        <v>45754</v>
      </c>
      <c r="N165" s="26" t="s">
        <v>29</v>
      </c>
      <c r="O165" s="21" t="s">
        <v>673</v>
      </c>
      <c r="P165" s="23">
        <v>17080000</v>
      </c>
      <c r="Q165" s="21" t="s">
        <v>31</v>
      </c>
      <c r="R165" s="27">
        <v>65880000</v>
      </c>
      <c r="S165" s="28">
        <v>1</v>
      </c>
      <c r="T165" s="28">
        <v>1</v>
      </c>
      <c r="U165" s="29" t="s">
        <v>674</v>
      </c>
      <c r="V165" s="30" t="s">
        <v>33</v>
      </c>
    </row>
    <row r="166" spans="1:22" s="31" customFormat="1" ht="19.5" customHeight="1">
      <c r="A166" s="21">
        <v>12</v>
      </c>
      <c r="B166" s="21" t="s">
        <v>22</v>
      </c>
      <c r="C166" s="21">
        <v>2025</v>
      </c>
      <c r="D166" s="21" t="s">
        <v>675</v>
      </c>
      <c r="E166" s="22" t="s">
        <v>24</v>
      </c>
      <c r="F166" s="22" t="s">
        <v>25</v>
      </c>
      <c r="G166" s="23">
        <v>64800000</v>
      </c>
      <c r="H166" s="21">
        <v>53014871</v>
      </c>
      <c r="I166" s="22" t="s">
        <v>676</v>
      </c>
      <c r="J166" s="22" t="s">
        <v>677</v>
      </c>
      <c r="K166" s="24" t="s">
        <v>46</v>
      </c>
      <c r="L166" s="25">
        <v>45750</v>
      </c>
      <c r="M166" s="25">
        <v>45754</v>
      </c>
      <c r="N166" s="26" t="s">
        <v>29</v>
      </c>
      <c r="O166" s="21" t="s">
        <v>673</v>
      </c>
      <c r="P166" s="23">
        <v>22680000</v>
      </c>
      <c r="Q166" s="21" t="s">
        <v>31</v>
      </c>
      <c r="R166" s="27">
        <v>87480000</v>
      </c>
      <c r="S166" s="28">
        <v>1</v>
      </c>
      <c r="T166" s="28">
        <v>1</v>
      </c>
      <c r="U166" s="29" t="s">
        <v>678</v>
      </c>
      <c r="V166" s="30" t="s">
        <v>33</v>
      </c>
    </row>
    <row r="167" spans="1:22" s="31" customFormat="1" ht="19.5" customHeight="1">
      <c r="A167" s="21">
        <v>12</v>
      </c>
      <c r="B167" s="21" t="s">
        <v>22</v>
      </c>
      <c r="C167" s="21">
        <v>2025</v>
      </c>
      <c r="D167" s="21" t="s">
        <v>679</v>
      </c>
      <c r="E167" s="22" t="s">
        <v>24</v>
      </c>
      <c r="F167" s="22" t="s">
        <v>25</v>
      </c>
      <c r="G167" s="23">
        <v>30000000</v>
      </c>
      <c r="H167" s="21">
        <v>1010186462</v>
      </c>
      <c r="I167" s="22" t="s">
        <v>680</v>
      </c>
      <c r="J167" s="22" t="s">
        <v>646</v>
      </c>
      <c r="K167" s="24" t="s">
        <v>28</v>
      </c>
      <c r="L167" s="25">
        <v>45751</v>
      </c>
      <c r="M167" s="25">
        <v>45756</v>
      </c>
      <c r="N167" s="26" t="s">
        <v>29</v>
      </c>
      <c r="O167" s="21" t="s">
        <v>30</v>
      </c>
      <c r="P167" s="23">
        <v>15000000</v>
      </c>
      <c r="Q167" s="21" t="s">
        <v>31</v>
      </c>
      <c r="R167" s="27">
        <v>45000000</v>
      </c>
      <c r="S167" s="28">
        <v>1</v>
      </c>
      <c r="T167" s="28">
        <v>1</v>
      </c>
      <c r="U167" s="29" t="s">
        <v>681</v>
      </c>
      <c r="V167" s="30" t="s">
        <v>33</v>
      </c>
    </row>
    <row r="168" spans="1:22" s="31" customFormat="1" ht="19.5" customHeight="1">
      <c r="A168" s="21">
        <v>12</v>
      </c>
      <c r="B168" s="21" t="s">
        <v>22</v>
      </c>
      <c r="C168" s="21">
        <v>2025</v>
      </c>
      <c r="D168" s="21" t="s">
        <v>682</v>
      </c>
      <c r="E168" s="22" t="s">
        <v>24</v>
      </c>
      <c r="F168" s="22" t="s">
        <v>25</v>
      </c>
      <c r="G168" s="23">
        <v>29502006</v>
      </c>
      <c r="H168" s="21">
        <v>1049635704</v>
      </c>
      <c r="I168" s="22" t="s">
        <v>683</v>
      </c>
      <c r="J168" s="22" t="s">
        <v>429</v>
      </c>
      <c r="K168" s="24" t="s">
        <v>28</v>
      </c>
      <c r="L168" s="25">
        <v>45751</v>
      </c>
      <c r="M168" s="25">
        <v>45756</v>
      </c>
      <c r="N168" s="26" t="s">
        <v>29</v>
      </c>
      <c r="O168" s="21" t="s">
        <v>30</v>
      </c>
      <c r="P168" s="23">
        <v>14751003</v>
      </c>
      <c r="Q168" s="21" t="s">
        <v>31</v>
      </c>
      <c r="R168" s="27">
        <v>44253009</v>
      </c>
      <c r="S168" s="28">
        <v>1</v>
      </c>
      <c r="T168" s="28">
        <v>1</v>
      </c>
      <c r="U168" s="29" t="s">
        <v>684</v>
      </c>
      <c r="V168" s="30" t="s">
        <v>33</v>
      </c>
    </row>
    <row r="169" spans="1:22" s="31" customFormat="1" ht="19.5" customHeight="1">
      <c r="A169" s="21">
        <v>12</v>
      </c>
      <c r="B169" s="21" t="s">
        <v>22</v>
      </c>
      <c r="C169" s="21">
        <v>2025</v>
      </c>
      <c r="D169" s="21" t="s">
        <v>685</v>
      </c>
      <c r="E169" s="22" t="s">
        <v>24</v>
      </c>
      <c r="F169" s="22" t="s">
        <v>25</v>
      </c>
      <c r="G169" s="23">
        <v>46128000</v>
      </c>
      <c r="H169" s="21">
        <v>1077148666</v>
      </c>
      <c r="I169" s="22" t="s">
        <v>686</v>
      </c>
      <c r="J169" s="22" t="s">
        <v>687</v>
      </c>
      <c r="K169" s="24" t="s">
        <v>28</v>
      </c>
      <c r="L169" s="25">
        <v>45750</v>
      </c>
      <c r="M169" s="25">
        <v>45756</v>
      </c>
      <c r="N169" s="26" t="s">
        <v>29</v>
      </c>
      <c r="O169" s="21" t="s">
        <v>30</v>
      </c>
      <c r="P169" s="23">
        <v>23064000</v>
      </c>
      <c r="Q169" s="21" t="s">
        <v>31</v>
      </c>
      <c r="R169" s="27">
        <v>69192000</v>
      </c>
      <c r="S169" s="28">
        <v>1</v>
      </c>
      <c r="T169" s="28">
        <v>1</v>
      </c>
      <c r="U169" s="29" t="s">
        <v>688</v>
      </c>
      <c r="V169" s="30" t="s">
        <v>33</v>
      </c>
    </row>
    <row r="170" spans="1:22" s="31" customFormat="1" ht="19.5" customHeight="1">
      <c r="A170" s="21">
        <v>12</v>
      </c>
      <c r="B170" s="21" t="s">
        <v>22</v>
      </c>
      <c r="C170" s="21">
        <v>2025</v>
      </c>
      <c r="D170" s="21" t="s">
        <v>689</v>
      </c>
      <c r="E170" s="22" t="s">
        <v>35</v>
      </c>
      <c r="F170" s="22" t="s">
        <v>25</v>
      </c>
      <c r="G170" s="23">
        <v>21000000</v>
      </c>
      <c r="H170" s="21">
        <v>1069054465</v>
      </c>
      <c r="I170" s="22" t="s">
        <v>690</v>
      </c>
      <c r="J170" s="22" t="s">
        <v>509</v>
      </c>
      <c r="K170" s="24" t="s">
        <v>28</v>
      </c>
      <c r="L170" s="25">
        <v>45751</v>
      </c>
      <c r="M170" s="25">
        <v>45755</v>
      </c>
      <c r="N170" s="26" t="s">
        <v>29</v>
      </c>
      <c r="O170" s="21" t="s">
        <v>30</v>
      </c>
      <c r="P170" s="23">
        <v>10500000</v>
      </c>
      <c r="Q170" s="21" t="s">
        <v>31</v>
      </c>
      <c r="R170" s="27">
        <v>31500000</v>
      </c>
      <c r="S170" s="28">
        <v>1</v>
      </c>
      <c r="T170" s="28">
        <v>1</v>
      </c>
      <c r="U170" s="29" t="s">
        <v>691</v>
      </c>
      <c r="V170" s="30" t="s">
        <v>33</v>
      </c>
    </row>
    <row r="171" spans="1:22" s="31" customFormat="1" ht="19.5" customHeight="1">
      <c r="A171" s="21">
        <v>12</v>
      </c>
      <c r="B171" s="21" t="s">
        <v>22</v>
      </c>
      <c r="C171" s="21">
        <v>2025</v>
      </c>
      <c r="D171" s="21" t="s">
        <v>692</v>
      </c>
      <c r="E171" s="22" t="s">
        <v>35</v>
      </c>
      <c r="F171" s="22" t="s">
        <v>25</v>
      </c>
      <c r="G171" s="23">
        <v>23200000</v>
      </c>
      <c r="H171" s="21">
        <v>1014221438</v>
      </c>
      <c r="I171" s="22" t="s">
        <v>693</v>
      </c>
      <c r="J171" s="22" t="s">
        <v>212</v>
      </c>
      <c r="K171" s="24" t="s">
        <v>46</v>
      </c>
      <c r="L171" s="25">
        <v>45751</v>
      </c>
      <c r="M171" s="25">
        <v>45756</v>
      </c>
      <c r="N171" s="26" t="s">
        <v>29</v>
      </c>
      <c r="O171" s="21" t="s">
        <v>694</v>
      </c>
      <c r="P171" s="23">
        <v>9376667</v>
      </c>
      <c r="Q171" s="21" t="s">
        <v>31</v>
      </c>
      <c r="R171" s="27">
        <v>32576667</v>
      </c>
      <c r="S171" s="28">
        <v>1</v>
      </c>
      <c r="T171" s="28">
        <v>0.77744807349382916</v>
      </c>
      <c r="U171" s="29" t="s">
        <v>695</v>
      </c>
      <c r="V171" s="33" t="s">
        <v>81</v>
      </c>
    </row>
    <row r="172" spans="1:22" s="34" customFormat="1" ht="19.5" customHeight="1">
      <c r="A172" s="21">
        <v>12</v>
      </c>
      <c r="B172" s="21" t="s">
        <v>22</v>
      </c>
      <c r="C172" s="21">
        <v>2025</v>
      </c>
      <c r="D172" s="21" t="s">
        <v>696</v>
      </c>
      <c r="E172" s="22" t="s">
        <v>35</v>
      </c>
      <c r="F172" s="22" t="s">
        <v>25</v>
      </c>
      <c r="G172" s="23">
        <v>39336000</v>
      </c>
      <c r="H172" s="21">
        <v>1015432913</v>
      </c>
      <c r="I172" s="22" t="s">
        <v>697</v>
      </c>
      <c r="J172" s="22" t="s">
        <v>698</v>
      </c>
      <c r="K172" s="24" t="s">
        <v>46</v>
      </c>
      <c r="L172" s="25">
        <v>45751</v>
      </c>
      <c r="M172" s="25">
        <v>45758</v>
      </c>
      <c r="N172" s="26" t="s">
        <v>29</v>
      </c>
      <c r="O172" s="21" t="s">
        <v>699</v>
      </c>
      <c r="P172" s="23">
        <v>8195000</v>
      </c>
      <c r="Q172" s="21" t="s">
        <v>31</v>
      </c>
      <c r="R172" s="27">
        <v>47531000</v>
      </c>
      <c r="S172" s="28">
        <v>1</v>
      </c>
      <c r="T172" s="28">
        <v>1</v>
      </c>
      <c r="U172" s="29" t="s">
        <v>700</v>
      </c>
      <c r="V172" s="30" t="s">
        <v>33</v>
      </c>
    </row>
    <row r="173" spans="1:22" s="34" customFormat="1" ht="19.5" customHeight="1">
      <c r="A173" s="21">
        <v>12</v>
      </c>
      <c r="B173" s="21" t="s">
        <v>22</v>
      </c>
      <c r="C173" s="21">
        <v>2025</v>
      </c>
      <c r="D173" s="21" t="s">
        <v>701</v>
      </c>
      <c r="E173" s="22" t="s">
        <v>35</v>
      </c>
      <c r="F173" s="22" t="s">
        <v>25</v>
      </c>
      <c r="G173" s="23">
        <v>28638000</v>
      </c>
      <c r="H173" s="21">
        <v>1110541365</v>
      </c>
      <c r="I173" s="22" t="s">
        <v>702</v>
      </c>
      <c r="J173" s="22" t="s">
        <v>703</v>
      </c>
      <c r="K173" s="24" t="s">
        <v>28</v>
      </c>
      <c r="L173" s="25">
        <v>45756</v>
      </c>
      <c r="M173" s="25">
        <v>45757</v>
      </c>
      <c r="N173" s="26" t="s">
        <v>29</v>
      </c>
      <c r="O173" s="21" t="s">
        <v>31</v>
      </c>
      <c r="P173" s="23">
        <v>0</v>
      </c>
      <c r="Q173" s="21" t="s">
        <v>31</v>
      </c>
      <c r="R173" s="27">
        <v>28638000</v>
      </c>
      <c r="S173" s="28">
        <v>1</v>
      </c>
      <c r="T173" s="28">
        <v>1</v>
      </c>
      <c r="U173" s="29" t="s">
        <v>704</v>
      </c>
      <c r="V173" s="30" t="s">
        <v>33</v>
      </c>
    </row>
    <row r="174" spans="1:22" s="34" customFormat="1" ht="19.5" customHeight="1">
      <c r="A174" s="21">
        <v>12</v>
      </c>
      <c r="B174" s="21" t="s">
        <v>22</v>
      </c>
      <c r="C174" s="21">
        <v>2025</v>
      </c>
      <c r="D174" s="21" t="s">
        <v>705</v>
      </c>
      <c r="E174" s="22" t="s">
        <v>35</v>
      </c>
      <c r="F174" s="22" t="s">
        <v>25</v>
      </c>
      <c r="G174" s="23">
        <v>23200000</v>
      </c>
      <c r="H174" s="21">
        <v>1015457662</v>
      </c>
      <c r="I174" s="22" t="s">
        <v>706</v>
      </c>
      <c r="J174" s="22" t="s">
        <v>212</v>
      </c>
      <c r="K174" s="24" t="s">
        <v>46</v>
      </c>
      <c r="L174" s="25">
        <v>45751</v>
      </c>
      <c r="M174" s="25">
        <v>45757</v>
      </c>
      <c r="N174" s="26" t="s">
        <v>29</v>
      </c>
      <c r="O174" s="21" t="s">
        <v>707</v>
      </c>
      <c r="P174" s="23">
        <v>9280000</v>
      </c>
      <c r="Q174" s="21" t="s">
        <v>31</v>
      </c>
      <c r="R174" s="27">
        <v>32480000</v>
      </c>
      <c r="S174" s="28">
        <v>1</v>
      </c>
      <c r="T174" s="28">
        <v>0.8660714285714286</v>
      </c>
      <c r="U174" s="29" t="s">
        <v>708</v>
      </c>
      <c r="V174" s="33" t="s">
        <v>81</v>
      </c>
    </row>
    <row r="175" spans="1:22" s="34" customFormat="1" ht="19.5" customHeight="1">
      <c r="A175" s="21">
        <v>12</v>
      </c>
      <c r="B175" s="21" t="s">
        <v>22</v>
      </c>
      <c r="C175" s="21">
        <v>2025</v>
      </c>
      <c r="D175" s="21" t="s">
        <v>709</v>
      </c>
      <c r="E175" s="22" t="s">
        <v>35</v>
      </c>
      <c r="F175" s="22" t="s">
        <v>25</v>
      </c>
      <c r="G175" s="23">
        <v>39336000</v>
      </c>
      <c r="H175" s="21">
        <v>1010164826</v>
      </c>
      <c r="I175" s="22" t="s">
        <v>710</v>
      </c>
      <c r="J175" s="22" t="s">
        <v>711</v>
      </c>
      <c r="K175" s="24" t="s">
        <v>46</v>
      </c>
      <c r="L175" s="25">
        <v>45751</v>
      </c>
      <c r="M175" s="25">
        <v>45754</v>
      </c>
      <c r="N175" s="26" t="s">
        <v>29</v>
      </c>
      <c r="O175" s="21" t="s">
        <v>637</v>
      </c>
      <c r="P175" s="23">
        <v>19668000</v>
      </c>
      <c r="Q175" s="21" t="s">
        <v>31</v>
      </c>
      <c r="R175" s="27">
        <v>59004000</v>
      </c>
      <c r="S175" s="28">
        <v>1</v>
      </c>
      <c r="T175" s="28">
        <v>0.9</v>
      </c>
      <c r="U175" s="29" t="s">
        <v>712</v>
      </c>
      <c r="V175" s="33" t="s">
        <v>713</v>
      </c>
    </row>
    <row r="176" spans="1:22" s="34" customFormat="1" ht="19.5" customHeight="1">
      <c r="A176" s="21">
        <v>12</v>
      </c>
      <c r="B176" s="21" t="s">
        <v>22</v>
      </c>
      <c r="C176" s="21">
        <v>2025</v>
      </c>
      <c r="D176" s="21" t="s">
        <v>714</v>
      </c>
      <c r="E176" s="22" t="s">
        <v>35</v>
      </c>
      <c r="F176" s="22" t="s">
        <v>25</v>
      </c>
      <c r="G176" s="23">
        <v>23200000</v>
      </c>
      <c r="H176" s="21">
        <v>51589774</v>
      </c>
      <c r="I176" s="22" t="s">
        <v>715</v>
      </c>
      <c r="J176" s="22" t="s">
        <v>212</v>
      </c>
      <c r="K176" s="24" t="s">
        <v>46</v>
      </c>
      <c r="L176" s="25">
        <v>45754</v>
      </c>
      <c r="M176" s="25">
        <v>45757</v>
      </c>
      <c r="N176" s="26" t="s">
        <v>29</v>
      </c>
      <c r="O176" s="21" t="s">
        <v>707</v>
      </c>
      <c r="P176" s="23">
        <v>9280000</v>
      </c>
      <c r="Q176" s="21" t="s">
        <v>31</v>
      </c>
      <c r="R176" s="27">
        <v>32480000</v>
      </c>
      <c r="S176" s="28">
        <v>1</v>
      </c>
      <c r="T176" s="28">
        <v>0.8660714285714286</v>
      </c>
      <c r="U176" s="29" t="s">
        <v>716</v>
      </c>
      <c r="V176" s="33" t="s">
        <v>81</v>
      </c>
    </row>
    <row r="177" spans="1:22" s="34" customFormat="1" ht="19.5" customHeight="1">
      <c r="A177" s="21">
        <v>12</v>
      </c>
      <c r="B177" s="21" t="s">
        <v>22</v>
      </c>
      <c r="C177" s="21">
        <v>2025</v>
      </c>
      <c r="D177" s="21" t="s">
        <v>717</v>
      </c>
      <c r="E177" s="22" t="s">
        <v>35</v>
      </c>
      <c r="F177" s="22" t="s">
        <v>25</v>
      </c>
      <c r="G177" s="23">
        <v>27042000</v>
      </c>
      <c r="H177" s="21">
        <v>92539934</v>
      </c>
      <c r="I177" s="22" t="s">
        <v>718</v>
      </c>
      <c r="J177" s="22" t="s">
        <v>719</v>
      </c>
      <c r="K177" s="24" t="s">
        <v>28</v>
      </c>
      <c r="L177" s="25">
        <v>45754</v>
      </c>
      <c r="M177" s="25">
        <v>45757</v>
      </c>
      <c r="N177" s="26" t="s">
        <v>29</v>
      </c>
      <c r="O177" s="21" t="s">
        <v>31</v>
      </c>
      <c r="P177" s="23">
        <v>0</v>
      </c>
      <c r="Q177" s="21" t="s">
        <v>31</v>
      </c>
      <c r="R177" s="27">
        <v>27042000</v>
      </c>
      <c r="S177" s="28">
        <v>1</v>
      </c>
      <c r="T177" s="28">
        <v>1</v>
      </c>
      <c r="U177" s="29" t="s">
        <v>720</v>
      </c>
      <c r="V177" s="30" t="s">
        <v>33</v>
      </c>
    </row>
    <row r="178" spans="1:22" s="34" customFormat="1" ht="19.5" customHeight="1">
      <c r="A178" s="21">
        <v>12</v>
      </c>
      <c r="B178" s="21" t="s">
        <v>22</v>
      </c>
      <c r="C178" s="21">
        <v>2025</v>
      </c>
      <c r="D178" s="21" t="s">
        <v>721</v>
      </c>
      <c r="E178" s="22" t="s">
        <v>24</v>
      </c>
      <c r="F178" s="22" t="s">
        <v>25</v>
      </c>
      <c r="G178" s="23">
        <v>64000000</v>
      </c>
      <c r="H178" s="21">
        <v>1014192475</v>
      </c>
      <c r="I178" s="22" t="s">
        <v>722</v>
      </c>
      <c r="J178" s="22" t="s">
        <v>280</v>
      </c>
      <c r="K178" s="24" t="s">
        <v>46</v>
      </c>
      <c r="L178" s="25">
        <v>45754</v>
      </c>
      <c r="M178" s="25">
        <v>45756</v>
      </c>
      <c r="N178" s="26" t="s">
        <v>29</v>
      </c>
      <c r="O178" s="21" t="s">
        <v>176</v>
      </c>
      <c r="P178" s="23">
        <v>21866667</v>
      </c>
      <c r="Q178" s="21" t="s">
        <v>31</v>
      </c>
      <c r="R178" s="27">
        <v>85866667</v>
      </c>
      <c r="S178" s="28">
        <v>1</v>
      </c>
      <c r="T178" s="28">
        <v>1</v>
      </c>
      <c r="U178" s="29" t="s">
        <v>723</v>
      </c>
      <c r="V178" s="30" t="s">
        <v>33</v>
      </c>
    </row>
    <row r="179" spans="1:22" s="34" customFormat="1" ht="19.5" customHeight="1">
      <c r="A179" s="21">
        <v>12</v>
      </c>
      <c r="B179" s="21" t="s">
        <v>22</v>
      </c>
      <c r="C179" s="21">
        <v>2025</v>
      </c>
      <c r="D179" s="21" t="s">
        <v>724</v>
      </c>
      <c r="E179" s="22" t="s">
        <v>24</v>
      </c>
      <c r="F179" s="22" t="s">
        <v>25</v>
      </c>
      <c r="G179" s="23">
        <v>64000000</v>
      </c>
      <c r="H179" s="21">
        <v>52108025</v>
      </c>
      <c r="I179" s="22" t="s">
        <v>725</v>
      </c>
      <c r="J179" s="22" t="s">
        <v>726</v>
      </c>
      <c r="K179" s="24" t="s">
        <v>46</v>
      </c>
      <c r="L179" s="25">
        <v>45754</v>
      </c>
      <c r="M179" s="25">
        <v>45755</v>
      </c>
      <c r="N179" s="26" t="s">
        <v>29</v>
      </c>
      <c r="O179" s="21" t="s">
        <v>727</v>
      </c>
      <c r="P179" s="23">
        <v>14133333</v>
      </c>
      <c r="Q179" s="21" t="s">
        <v>31</v>
      </c>
      <c r="R179" s="27">
        <v>78133333</v>
      </c>
      <c r="S179" s="28">
        <v>1</v>
      </c>
      <c r="T179" s="28">
        <v>1</v>
      </c>
      <c r="U179" s="29" t="s">
        <v>728</v>
      </c>
      <c r="V179" s="30" t="s">
        <v>33</v>
      </c>
    </row>
    <row r="180" spans="1:22" s="34" customFormat="1" ht="19.5" customHeight="1">
      <c r="A180" s="21">
        <v>12</v>
      </c>
      <c r="B180" s="21" t="s">
        <v>22</v>
      </c>
      <c r="C180" s="21">
        <v>2025</v>
      </c>
      <c r="D180" s="21" t="s">
        <v>729</v>
      </c>
      <c r="E180" s="22" t="s">
        <v>24</v>
      </c>
      <c r="F180" s="22" t="s">
        <v>25</v>
      </c>
      <c r="G180" s="23">
        <v>42000000</v>
      </c>
      <c r="H180" s="21">
        <v>1019079774</v>
      </c>
      <c r="I180" s="22" t="s">
        <v>730</v>
      </c>
      <c r="J180" s="22" t="s">
        <v>731</v>
      </c>
      <c r="K180" s="24" t="s">
        <v>28</v>
      </c>
      <c r="L180" s="25">
        <v>45754</v>
      </c>
      <c r="M180" s="25">
        <v>45756</v>
      </c>
      <c r="N180" s="26" t="s">
        <v>29</v>
      </c>
      <c r="O180" s="21" t="s">
        <v>30</v>
      </c>
      <c r="P180" s="23">
        <v>21000000</v>
      </c>
      <c r="Q180" s="21" t="s">
        <v>31</v>
      </c>
      <c r="R180" s="27">
        <v>63000000</v>
      </c>
      <c r="S180" s="28">
        <v>1</v>
      </c>
      <c r="T180" s="28">
        <v>1</v>
      </c>
      <c r="U180" s="29" t="s">
        <v>732</v>
      </c>
      <c r="V180" s="30" t="s">
        <v>33</v>
      </c>
    </row>
    <row r="181" spans="1:22" s="34" customFormat="1" ht="19.5" customHeight="1">
      <c r="A181" s="21">
        <v>12</v>
      </c>
      <c r="B181" s="21" t="s">
        <v>22</v>
      </c>
      <c r="C181" s="21">
        <v>2025</v>
      </c>
      <c r="D181" s="21" t="s">
        <v>733</v>
      </c>
      <c r="E181" s="22" t="s">
        <v>24</v>
      </c>
      <c r="F181" s="22" t="s">
        <v>25</v>
      </c>
      <c r="G181" s="23">
        <v>64000000</v>
      </c>
      <c r="H181" s="21">
        <v>1019016609</v>
      </c>
      <c r="I181" s="22" t="s">
        <v>734</v>
      </c>
      <c r="J181" s="22" t="s">
        <v>726</v>
      </c>
      <c r="K181" s="24" t="s">
        <v>46</v>
      </c>
      <c r="L181" s="25">
        <v>45754</v>
      </c>
      <c r="M181" s="25">
        <v>45755</v>
      </c>
      <c r="N181" s="26" t="s">
        <v>29</v>
      </c>
      <c r="O181" s="21" t="s">
        <v>727</v>
      </c>
      <c r="P181" s="23">
        <v>14133333</v>
      </c>
      <c r="Q181" s="21" t="s">
        <v>31</v>
      </c>
      <c r="R181" s="27">
        <v>78133333</v>
      </c>
      <c r="S181" s="28">
        <v>1</v>
      </c>
      <c r="T181" s="28">
        <v>1</v>
      </c>
      <c r="U181" s="29" t="s">
        <v>735</v>
      </c>
      <c r="V181" s="30" t="s">
        <v>33</v>
      </c>
    </row>
    <row r="182" spans="1:22" s="34" customFormat="1" ht="19.5" customHeight="1">
      <c r="A182" s="21">
        <v>12</v>
      </c>
      <c r="B182" s="21" t="s">
        <v>22</v>
      </c>
      <c r="C182" s="21">
        <v>2025</v>
      </c>
      <c r="D182" s="21" t="s">
        <v>736</v>
      </c>
      <c r="E182" s="22" t="s">
        <v>24</v>
      </c>
      <c r="F182" s="22" t="s">
        <v>25</v>
      </c>
      <c r="G182" s="23">
        <v>64000000</v>
      </c>
      <c r="H182" s="21">
        <v>1026555099</v>
      </c>
      <c r="I182" s="22" t="s">
        <v>737</v>
      </c>
      <c r="J182" s="22" t="s">
        <v>726</v>
      </c>
      <c r="K182" s="24" t="s">
        <v>46</v>
      </c>
      <c r="L182" s="25">
        <v>45754</v>
      </c>
      <c r="M182" s="25">
        <v>45755</v>
      </c>
      <c r="N182" s="26" t="s">
        <v>29</v>
      </c>
      <c r="O182" s="21" t="s">
        <v>707</v>
      </c>
      <c r="P182" s="23">
        <v>25600000</v>
      </c>
      <c r="Q182" s="21" t="s">
        <v>31</v>
      </c>
      <c r="R182" s="27">
        <v>89600000</v>
      </c>
      <c r="S182" s="28">
        <v>1</v>
      </c>
      <c r="T182" s="28">
        <v>0.96130952008928572</v>
      </c>
      <c r="U182" s="29" t="s">
        <v>738</v>
      </c>
      <c r="V182" s="33" t="s">
        <v>81</v>
      </c>
    </row>
    <row r="183" spans="1:22" s="34" customFormat="1" ht="19.5" customHeight="1">
      <c r="A183" s="21">
        <v>12</v>
      </c>
      <c r="B183" s="21" t="s">
        <v>22</v>
      </c>
      <c r="C183" s="21">
        <v>2025</v>
      </c>
      <c r="D183" s="21" t="s">
        <v>739</v>
      </c>
      <c r="E183" s="22" t="s">
        <v>35</v>
      </c>
      <c r="F183" s="22" t="s">
        <v>25</v>
      </c>
      <c r="G183" s="23">
        <v>23200000</v>
      </c>
      <c r="H183" s="21">
        <v>19414101</v>
      </c>
      <c r="I183" s="22" t="s">
        <v>740</v>
      </c>
      <c r="J183" s="22" t="s">
        <v>212</v>
      </c>
      <c r="K183" s="24" t="s">
        <v>46</v>
      </c>
      <c r="L183" s="25">
        <v>45755</v>
      </c>
      <c r="M183" s="25">
        <v>45757</v>
      </c>
      <c r="N183" s="26" t="s">
        <v>29</v>
      </c>
      <c r="O183" s="21" t="s">
        <v>707</v>
      </c>
      <c r="P183" s="23">
        <v>9280000</v>
      </c>
      <c r="Q183" s="21" t="s">
        <v>31</v>
      </c>
      <c r="R183" s="27">
        <v>32480000</v>
      </c>
      <c r="S183" s="28">
        <v>1</v>
      </c>
      <c r="T183" s="28">
        <v>0.8660714285714286</v>
      </c>
      <c r="U183" s="29" t="s">
        <v>741</v>
      </c>
      <c r="V183" s="33" t="s">
        <v>81</v>
      </c>
    </row>
    <row r="184" spans="1:22" s="34" customFormat="1" ht="19.5" customHeight="1">
      <c r="A184" s="21">
        <v>12</v>
      </c>
      <c r="B184" s="21" t="s">
        <v>22</v>
      </c>
      <c r="C184" s="21">
        <v>2025</v>
      </c>
      <c r="D184" s="21" t="s">
        <v>742</v>
      </c>
      <c r="E184" s="22" t="s">
        <v>24</v>
      </c>
      <c r="F184" s="22" t="s">
        <v>25</v>
      </c>
      <c r="G184" s="23">
        <v>36600000</v>
      </c>
      <c r="H184" s="21">
        <v>1010198051</v>
      </c>
      <c r="I184" s="22" t="s">
        <v>743</v>
      </c>
      <c r="J184" s="22" t="s">
        <v>744</v>
      </c>
      <c r="K184" s="24" t="s">
        <v>28</v>
      </c>
      <c r="L184" s="25">
        <v>45757</v>
      </c>
      <c r="M184" s="25">
        <v>45768</v>
      </c>
      <c r="N184" s="26" t="s">
        <v>29</v>
      </c>
      <c r="O184" s="21" t="s">
        <v>31</v>
      </c>
      <c r="P184" s="23">
        <v>0</v>
      </c>
      <c r="Q184" s="21" t="s">
        <v>31</v>
      </c>
      <c r="R184" s="27">
        <v>36600000</v>
      </c>
      <c r="S184" s="28">
        <v>1</v>
      </c>
      <c r="T184" s="28">
        <v>0.88888887978142073</v>
      </c>
      <c r="U184" s="29" t="s">
        <v>745</v>
      </c>
      <c r="V184" s="33" t="s">
        <v>81</v>
      </c>
    </row>
    <row r="185" spans="1:22" s="34" customFormat="1" ht="19.5" customHeight="1">
      <c r="A185" s="21">
        <v>12</v>
      </c>
      <c r="B185" s="21" t="s">
        <v>22</v>
      </c>
      <c r="C185" s="21">
        <v>2025</v>
      </c>
      <c r="D185" s="21" t="s">
        <v>746</v>
      </c>
      <c r="E185" s="22" t="s">
        <v>35</v>
      </c>
      <c r="F185" s="22" t="s">
        <v>25</v>
      </c>
      <c r="G185" s="23">
        <v>27042000</v>
      </c>
      <c r="H185" s="21">
        <v>80927482</v>
      </c>
      <c r="I185" s="22" t="s">
        <v>747</v>
      </c>
      <c r="J185" s="22" t="s">
        <v>748</v>
      </c>
      <c r="K185" s="24" t="s">
        <v>28</v>
      </c>
      <c r="L185" s="25">
        <v>45756</v>
      </c>
      <c r="M185" s="25">
        <v>45757</v>
      </c>
      <c r="N185" s="26" t="s">
        <v>29</v>
      </c>
      <c r="O185" s="21" t="s">
        <v>30</v>
      </c>
      <c r="P185" s="23">
        <v>13521000</v>
      </c>
      <c r="Q185" s="21" t="s">
        <v>31</v>
      </c>
      <c r="R185" s="27">
        <v>40563000</v>
      </c>
      <c r="S185" s="28">
        <v>1</v>
      </c>
      <c r="T185" s="28">
        <v>1</v>
      </c>
      <c r="U185" s="29" t="s">
        <v>749</v>
      </c>
      <c r="V185" s="30" t="s">
        <v>33</v>
      </c>
    </row>
    <row r="186" spans="1:22" s="34" customFormat="1" ht="19.5" customHeight="1">
      <c r="A186" s="21">
        <v>12</v>
      </c>
      <c r="B186" s="21" t="s">
        <v>22</v>
      </c>
      <c r="C186" s="21">
        <v>2025</v>
      </c>
      <c r="D186" s="21" t="s">
        <v>750</v>
      </c>
      <c r="E186" s="22" t="s">
        <v>24</v>
      </c>
      <c r="F186" s="22" t="s">
        <v>25</v>
      </c>
      <c r="G186" s="23">
        <v>29502006</v>
      </c>
      <c r="H186" s="21">
        <v>13520296</v>
      </c>
      <c r="I186" s="22" t="s">
        <v>751</v>
      </c>
      <c r="J186" s="22" t="s">
        <v>752</v>
      </c>
      <c r="K186" s="24" t="s">
        <v>28</v>
      </c>
      <c r="L186" s="25">
        <v>45756</v>
      </c>
      <c r="M186" s="25">
        <v>45768</v>
      </c>
      <c r="N186" s="26" t="s">
        <v>29</v>
      </c>
      <c r="O186" s="21" t="s">
        <v>30</v>
      </c>
      <c r="P186" s="23">
        <v>14751003</v>
      </c>
      <c r="Q186" s="21" t="s">
        <v>31</v>
      </c>
      <c r="R186" s="27">
        <v>44253009</v>
      </c>
      <c r="S186" s="28">
        <v>1</v>
      </c>
      <c r="T186" s="28">
        <v>1</v>
      </c>
      <c r="U186" s="29" t="s">
        <v>753</v>
      </c>
      <c r="V186" s="30" t="s">
        <v>33</v>
      </c>
    </row>
    <row r="187" spans="1:22" s="34" customFormat="1" ht="19.5" customHeight="1">
      <c r="A187" s="21">
        <v>12</v>
      </c>
      <c r="B187" s="21" t="s">
        <v>22</v>
      </c>
      <c r="C187" s="21">
        <v>2025</v>
      </c>
      <c r="D187" s="21" t="s">
        <v>754</v>
      </c>
      <c r="E187" s="22" t="s">
        <v>24</v>
      </c>
      <c r="F187" s="22" t="s">
        <v>25</v>
      </c>
      <c r="G187" s="23">
        <v>39000000</v>
      </c>
      <c r="H187" s="21">
        <v>80825448</v>
      </c>
      <c r="I187" s="22" t="s">
        <v>755</v>
      </c>
      <c r="J187" s="22" t="s">
        <v>429</v>
      </c>
      <c r="K187" s="24" t="s">
        <v>28</v>
      </c>
      <c r="L187" s="25">
        <v>45756</v>
      </c>
      <c r="M187" s="25">
        <v>45769</v>
      </c>
      <c r="N187" s="26" t="s">
        <v>29</v>
      </c>
      <c r="O187" s="21" t="s">
        <v>30</v>
      </c>
      <c r="P187" s="23">
        <v>19500000</v>
      </c>
      <c r="Q187" s="21" t="s">
        <v>31</v>
      </c>
      <c r="R187" s="27">
        <v>58500000</v>
      </c>
      <c r="S187" s="28">
        <v>1</v>
      </c>
      <c r="T187" s="28">
        <v>1</v>
      </c>
      <c r="U187" s="29" t="s">
        <v>756</v>
      </c>
      <c r="V187" s="30" t="s">
        <v>33</v>
      </c>
    </row>
    <row r="188" spans="1:22" s="34" customFormat="1" ht="19.5" customHeight="1">
      <c r="A188" s="21">
        <v>12</v>
      </c>
      <c r="B188" s="21" t="s">
        <v>22</v>
      </c>
      <c r="C188" s="21">
        <v>2025</v>
      </c>
      <c r="D188" s="21" t="s">
        <v>757</v>
      </c>
      <c r="E188" s="22" t="s">
        <v>24</v>
      </c>
      <c r="F188" s="22" t="s">
        <v>25</v>
      </c>
      <c r="G188" s="23">
        <v>33810000</v>
      </c>
      <c r="H188" s="21">
        <v>1093773814</v>
      </c>
      <c r="I188" s="22" t="s">
        <v>758</v>
      </c>
      <c r="J188" s="22" t="s">
        <v>759</v>
      </c>
      <c r="K188" s="24" t="s">
        <v>28</v>
      </c>
      <c r="L188" s="25">
        <v>45756</v>
      </c>
      <c r="M188" s="25">
        <v>45769</v>
      </c>
      <c r="N188" s="26" t="s">
        <v>29</v>
      </c>
      <c r="O188" s="21" t="s">
        <v>30</v>
      </c>
      <c r="P188" s="23">
        <v>16905000</v>
      </c>
      <c r="Q188" s="21" t="s">
        <v>31</v>
      </c>
      <c r="R188" s="27">
        <v>50715000</v>
      </c>
      <c r="S188" s="28">
        <v>1</v>
      </c>
      <c r="T188" s="28">
        <v>0.92222222222222228</v>
      </c>
      <c r="U188" s="29" t="s">
        <v>760</v>
      </c>
      <c r="V188" s="33" t="s">
        <v>219</v>
      </c>
    </row>
    <row r="189" spans="1:22" s="34" customFormat="1" ht="19.5" customHeight="1">
      <c r="A189" s="21">
        <v>12</v>
      </c>
      <c r="B189" s="21" t="s">
        <v>22</v>
      </c>
      <c r="C189" s="21">
        <v>2025</v>
      </c>
      <c r="D189" s="21" t="s">
        <v>761</v>
      </c>
      <c r="E189" s="22" t="s">
        <v>24</v>
      </c>
      <c r="F189" s="22" t="s">
        <v>25</v>
      </c>
      <c r="G189" s="23">
        <v>44400000</v>
      </c>
      <c r="H189" s="21">
        <v>52477034</v>
      </c>
      <c r="I189" s="22" t="s">
        <v>762</v>
      </c>
      <c r="J189" s="22" t="s">
        <v>156</v>
      </c>
      <c r="K189" s="24" t="s">
        <v>28</v>
      </c>
      <c r="L189" s="25">
        <v>45757</v>
      </c>
      <c r="M189" s="25">
        <v>45758</v>
      </c>
      <c r="N189" s="26" t="s">
        <v>29</v>
      </c>
      <c r="O189" s="21" t="s">
        <v>30</v>
      </c>
      <c r="P189" s="23">
        <v>22200000</v>
      </c>
      <c r="Q189" s="21" t="s">
        <v>31</v>
      </c>
      <c r="R189" s="27">
        <v>66600000</v>
      </c>
      <c r="S189" s="28">
        <v>1</v>
      </c>
      <c r="T189" s="28">
        <v>1</v>
      </c>
      <c r="U189" s="29" t="s">
        <v>763</v>
      </c>
      <c r="V189" s="30" t="s">
        <v>33</v>
      </c>
    </row>
    <row r="190" spans="1:22" s="34" customFormat="1" ht="19.5" customHeight="1">
      <c r="A190" s="21">
        <v>12</v>
      </c>
      <c r="B190" s="21" t="s">
        <v>22</v>
      </c>
      <c r="C190" s="21">
        <v>2025</v>
      </c>
      <c r="D190" s="21" t="s">
        <v>764</v>
      </c>
      <c r="E190" s="22" t="s">
        <v>24</v>
      </c>
      <c r="F190" s="22" t="s">
        <v>25</v>
      </c>
      <c r="G190" s="23">
        <v>61504000</v>
      </c>
      <c r="H190" s="21">
        <v>52718955</v>
      </c>
      <c r="I190" s="22" t="s">
        <v>765</v>
      </c>
      <c r="J190" s="22" t="s">
        <v>130</v>
      </c>
      <c r="K190" s="24" t="s">
        <v>46</v>
      </c>
      <c r="L190" s="25">
        <v>45756</v>
      </c>
      <c r="M190" s="25">
        <v>45757</v>
      </c>
      <c r="N190" s="26" t="s">
        <v>29</v>
      </c>
      <c r="O190" s="21" t="s">
        <v>766</v>
      </c>
      <c r="P190" s="23">
        <v>5381600</v>
      </c>
      <c r="Q190" s="21" t="s">
        <v>31</v>
      </c>
      <c r="R190" s="27">
        <v>66885600</v>
      </c>
      <c r="S190" s="28">
        <v>1</v>
      </c>
      <c r="T190" s="28">
        <v>1</v>
      </c>
      <c r="U190" s="29" t="s">
        <v>767</v>
      </c>
      <c r="V190" s="30" t="s">
        <v>33</v>
      </c>
    </row>
    <row r="191" spans="1:22" s="34" customFormat="1" ht="19.5" customHeight="1">
      <c r="A191" s="21">
        <v>12</v>
      </c>
      <c r="B191" s="21" t="s">
        <v>22</v>
      </c>
      <c r="C191" s="21">
        <v>2025</v>
      </c>
      <c r="D191" s="21" t="s">
        <v>768</v>
      </c>
      <c r="E191" s="22" t="s">
        <v>35</v>
      </c>
      <c r="F191" s="22" t="s">
        <v>25</v>
      </c>
      <c r="G191" s="23">
        <v>23200000</v>
      </c>
      <c r="H191" s="21">
        <v>1015463628</v>
      </c>
      <c r="I191" s="22" t="s">
        <v>769</v>
      </c>
      <c r="J191" s="22" t="s">
        <v>212</v>
      </c>
      <c r="K191" s="24" t="s">
        <v>46</v>
      </c>
      <c r="L191" s="25">
        <v>45756</v>
      </c>
      <c r="M191" s="25">
        <v>45771</v>
      </c>
      <c r="N191" s="26" t="s">
        <v>29</v>
      </c>
      <c r="O191" s="21" t="s">
        <v>30</v>
      </c>
      <c r="P191" s="23">
        <v>8700000</v>
      </c>
      <c r="Q191" s="21" t="s">
        <v>31</v>
      </c>
      <c r="R191" s="27">
        <v>31900000</v>
      </c>
      <c r="S191" s="28">
        <v>1</v>
      </c>
      <c r="T191" s="28">
        <v>0.93030304075235115</v>
      </c>
      <c r="U191" s="29" t="s">
        <v>770</v>
      </c>
      <c r="V191" s="33" t="s">
        <v>81</v>
      </c>
    </row>
    <row r="192" spans="1:22" s="34" customFormat="1" ht="19.5" customHeight="1">
      <c r="A192" s="21">
        <v>12</v>
      </c>
      <c r="B192" s="21" t="s">
        <v>22</v>
      </c>
      <c r="C192" s="21">
        <v>2025</v>
      </c>
      <c r="D192" s="21" t="s">
        <v>771</v>
      </c>
      <c r="E192" s="22" t="s">
        <v>24</v>
      </c>
      <c r="F192" s="22" t="s">
        <v>25</v>
      </c>
      <c r="G192" s="23">
        <v>30000000</v>
      </c>
      <c r="H192" s="21">
        <v>52788470</v>
      </c>
      <c r="I192" s="22" t="s">
        <v>772</v>
      </c>
      <c r="J192" s="22" t="s">
        <v>773</v>
      </c>
      <c r="K192" s="24" t="s">
        <v>28</v>
      </c>
      <c r="L192" s="25">
        <v>45757</v>
      </c>
      <c r="M192" s="25">
        <v>45771</v>
      </c>
      <c r="N192" s="26" t="s">
        <v>29</v>
      </c>
      <c r="O192" s="21" t="s">
        <v>30</v>
      </c>
      <c r="P192" s="23">
        <v>15000000</v>
      </c>
      <c r="Q192" s="21" t="s">
        <v>31</v>
      </c>
      <c r="R192" s="27">
        <v>45000000</v>
      </c>
      <c r="S192" s="28">
        <v>1</v>
      </c>
      <c r="T192" s="28">
        <v>1</v>
      </c>
      <c r="U192" s="29" t="s">
        <v>774</v>
      </c>
      <c r="V192" s="30" t="s">
        <v>33</v>
      </c>
    </row>
    <row r="193" spans="1:22" s="34" customFormat="1" ht="19.5" customHeight="1">
      <c r="A193" s="21">
        <v>12</v>
      </c>
      <c r="B193" s="21" t="s">
        <v>22</v>
      </c>
      <c r="C193" s="21">
        <v>2025</v>
      </c>
      <c r="D193" s="21" t="s">
        <v>775</v>
      </c>
      <c r="E193" s="22" t="s">
        <v>24</v>
      </c>
      <c r="F193" s="22" t="s">
        <v>25</v>
      </c>
      <c r="G193" s="23">
        <v>30000000</v>
      </c>
      <c r="H193" s="21">
        <v>79432050</v>
      </c>
      <c r="I193" s="22" t="s">
        <v>776</v>
      </c>
      <c r="J193" s="22" t="s">
        <v>777</v>
      </c>
      <c r="K193" s="24" t="s">
        <v>28</v>
      </c>
      <c r="L193" s="25">
        <v>45757</v>
      </c>
      <c r="M193" s="25">
        <v>45771</v>
      </c>
      <c r="N193" s="26" t="s">
        <v>29</v>
      </c>
      <c r="O193" s="21" t="s">
        <v>30</v>
      </c>
      <c r="P193" s="23">
        <v>15000000</v>
      </c>
      <c r="Q193" s="21" t="s">
        <v>31</v>
      </c>
      <c r="R193" s="27">
        <v>45000000</v>
      </c>
      <c r="S193" s="28">
        <v>1</v>
      </c>
      <c r="T193" s="28">
        <v>0.91481482222222221</v>
      </c>
      <c r="U193" s="29" t="s">
        <v>778</v>
      </c>
      <c r="V193" s="33" t="s">
        <v>779</v>
      </c>
    </row>
    <row r="194" spans="1:22" s="34" customFormat="1" ht="19.5" customHeight="1">
      <c r="A194" s="21">
        <v>12</v>
      </c>
      <c r="B194" s="21" t="s">
        <v>22</v>
      </c>
      <c r="C194" s="21">
        <v>2025</v>
      </c>
      <c r="D194" s="21" t="s">
        <v>780</v>
      </c>
      <c r="E194" s="22" t="s">
        <v>24</v>
      </c>
      <c r="F194" s="22" t="s">
        <v>25</v>
      </c>
      <c r="G194" s="23">
        <v>33810000</v>
      </c>
      <c r="H194" s="21">
        <v>28338198</v>
      </c>
      <c r="I194" s="22" t="s">
        <v>781</v>
      </c>
      <c r="J194" s="22" t="s">
        <v>782</v>
      </c>
      <c r="K194" s="24" t="s">
        <v>28</v>
      </c>
      <c r="L194" s="25">
        <v>45757</v>
      </c>
      <c r="M194" s="25">
        <v>45768</v>
      </c>
      <c r="N194" s="26" t="s">
        <v>29</v>
      </c>
      <c r="O194" s="21" t="s">
        <v>31</v>
      </c>
      <c r="P194" s="23">
        <v>0</v>
      </c>
      <c r="Q194" s="21" t="s">
        <v>31</v>
      </c>
      <c r="R194" s="27">
        <v>33810000</v>
      </c>
      <c r="S194" s="28">
        <v>1</v>
      </c>
      <c r="T194" s="28">
        <v>1</v>
      </c>
      <c r="U194" s="29" t="s">
        <v>783</v>
      </c>
      <c r="V194" s="30" t="s">
        <v>33</v>
      </c>
    </row>
    <row r="195" spans="1:22" s="34" customFormat="1" ht="19.5" customHeight="1">
      <c r="A195" s="21">
        <v>12</v>
      </c>
      <c r="B195" s="21" t="s">
        <v>22</v>
      </c>
      <c r="C195" s="21">
        <v>2025</v>
      </c>
      <c r="D195" s="21" t="s">
        <v>784</v>
      </c>
      <c r="E195" s="22" t="s">
        <v>24</v>
      </c>
      <c r="F195" s="22" t="s">
        <v>25</v>
      </c>
      <c r="G195" s="23">
        <v>30000000</v>
      </c>
      <c r="H195" s="21">
        <v>79513766</v>
      </c>
      <c r="I195" s="22" t="s">
        <v>785</v>
      </c>
      <c r="J195" s="22" t="s">
        <v>646</v>
      </c>
      <c r="K195" s="24" t="s">
        <v>28</v>
      </c>
      <c r="L195" s="25">
        <v>45758</v>
      </c>
      <c r="M195" s="25">
        <v>45771</v>
      </c>
      <c r="N195" s="26" t="s">
        <v>29</v>
      </c>
      <c r="O195" s="21" t="s">
        <v>30</v>
      </c>
      <c r="P195" s="23">
        <v>15000000</v>
      </c>
      <c r="Q195" s="21" t="s">
        <v>31</v>
      </c>
      <c r="R195" s="27">
        <v>45000000</v>
      </c>
      <c r="S195" s="28">
        <v>1</v>
      </c>
      <c r="T195" s="28">
        <v>1</v>
      </c>
      <c r="U195" s="29" t="s">
        <v>786</v>
      </c>
      <c r="V195" s="30" t="s">
        <v>33</v>
      </c>
    </row>
    <row r="196" spans="1:22" s="34" customFormat="1" ht="19.5" customHeight="1">
      <c r="A196" s="21">
        <v>12</v>
      </c>
      <c r="B196" s="21" t="s">
        <v>22</v>
      </c>
      <c r="C196" s="21">
        <v>2025</v>
      </c>
      <c r="D196" s="21" t="s">
        <v>787</v>
      </c>
      <c r="E196" s="22" t="s">
        <v>35</v>
      </c>
      <c r="F196" s="22" t="s">
        <v>25</v>
      </c>
      <c r="G196" s="23">
        <v>27042000</v>
      </c>
      <c r="H196" s="21">
        <v>80221257</v>
      </c>
      <c r="I196" s="22" t="s">
        <v>788</v>
      </c>
      <c r="J196" s="22" t="s">
        <v>456</v>
      </c>
      <c r="K196" s="24" t="s">
        <v>28</v>
      </c>
      <c r="L196" s="25">
        <v>45758</v>
      </c>
      <c r="M196" s="25">
        <v>45769</v>
      </c>
      <c r="N196" s="26" t="s">
        <v>29</v>
      </c>
      <c r="O196" s="21" t="s">
        <v>30</v>
      </c>
      <c r="P196" s="23">
        <v>13521000</v>
      </c>
      <c r="Q196" s="21" t="s">
        <v>31</v>
      </c>
      <c r="R196" s="27">
        <v>40563000</v>
      </c>
      <c r="S196" s="28">
        <v>1</v>
      </c>
      <c r="T196" s="28">
        <v>1</v>
      </c>
      <c r="U196" s="29" t="s">
        <v>789</v>
      </c>
      <c r="V196" s="30" t="s">
        <v>33</v>
      </c>
    </row>
    <row r="197" spans="1:22" s="34" customFormat="1" ht="19.5" customHeight="1">
      <c r="A197" s="21">
        <v>12</v>
      </c>
      <c r="B197" s="21" t="s">
        <v>22</v>
      </c>
      <c r="C197" s="21">
        <v>2025</v>
      </c>
      <c r="D197" s="21" t="s">
        <v>790</v>
      </c>
      <c r="E197" s="22" t="s">
        <v>24</v>
      </c>
      <c r="F197" s="22" t="s">
        <v>25</v>
      </c>
      <c r="G197" s="23">
        <v>33810000</v>
      </c>
      <c r="H197" s="21">
        <v>53040305</v>
      </c>
      <c r="I197" s="22" t="s">
        <v>791</v>
      </c>
      <c r="J197" s="22" t="s">
        <v>540</v>
      </c>
      <c r="K197" s="24" t="s">
        <v>28</v>
      </c>
      <c r="L197" s="25">
        <v>45758</v>
      </c>
      <c r="M197" s="25">
        <v>45769</v>
      </c>
      <c r="N197" s="26" t="s">
        <v>29</v>
      </c>
      <c r="O197" s="21" t="s">
        <v>30</v>
      </c>
      <c r="P197" s="23">
        <v>16905000</v>
      </c>
      <c r="Q197" s="21" t="s">
        <v>31</v>
      </c>
      <c r="R197" s="27">
        <v>50715000</v>
      </c>
      <c r="S197" s="28">
        <v>1</v>
      </c>
      <c r="T197" s="28">
        <v>1</v>
      </c>
      <c r="U197" s="29" t="s">
        <v>792</v>
      </c>
      <c r="V197" s="30" t="s">
        <v>33</v>
      </c>
    </row>
    <row r="198" spans="1:22" s="34" customFormat="1" ht="19.5" customHeight="1">
      <c r="A198" s="21">
        <v>12</v>
      </c>
      <c r="B198" s="21" t="s">
        <v>22</v>
      </c>
      <c r="C198" s="21">
        <v>2025</v>
      </c>
      <c r="D198" s="21" t="s">
        <v>793</v>
      </c>
      <c r="E198" s="22" t="s">
        <v>24</v>
      </c>
      <c r="F198" s="22" t="s">
        <v>25</v>
      </c>
      <c r="G198" s="23">
        <v>33600000</v>
      </c>
      <c r="H198" s="21">
        <v>1026302388</v>
      </c>
      <c r="I198" s="22" t="s">
        <v>794</v>
      </c>
      <c r="J198" s="22" t="s">
        <v>795</v>
      </c>
      <c r="K198" s="24" t="s">
        <v>28</v>
      </c>
      <c r="L198" s="25">
        <v>45758</v>
      </c>
      <c r="M198" s="25">
        <v>45770</v>
      </c>
      <c r="N198" s="26" t="s">
        <v>29</v>
      </c>
      <c r="O198" s="21" t="s">
        <v>30</v>
      </c>
      <c r="P198" s="23">
        <v>16800000</v>
      </c>
      <c r="Q198" s="21" t="s">
        <v>31</v>
      </c>
      <c r="R198" s="27">
        <v>50400000</v>
      </c>
      <c r="S198" s="28">
        <v>1</v>
      </c>
      <c r="T198" s="28">
        <v>1</v>
      </c>
      <c r="U198" s="29" t="s">
        <v>796</v>
      </c>
      <c r="V198" s="30" t="s">
        <v>33</v>
      </c>
    </row>
    <row r="199" spans="1:22" s="34" customFormat="1" ht="19.5" customHeight="1">
      <c r="A199" s="21">
        <v>12</v>
      </c>
      <c r="B199" s="21" t="s">
        <v>22</v>
      </c>
      <c r="C199" s="21">
        <v>2025</v>
      </c>
      <c r="D199" s="21" t="s">
        <v>797</v>
      </c>
      <c r="E199" s="22" t="s">
        <v>35</v>
      </c>
      <c r="F199" s="22" t="s">
        <v>25</v>
      </c>
      <c r="G199" s="23">
        <v>17400000</v>
      </c>
      <c r="H199" s="21">
        <v>91526264</v>
      </c>
      <c r="I199" s="22" t="s">
        <v>798</v>
      </c>
      <c r="J199" s="22" t="s">
        <v>663</v>
      </c>
      <c r="K199" s="24" t="s">
        <v>28</v>
      </c>
      <c r="L199" s="25">
        <v>45758</v>
      </c>
      <c r="M199" s="25">
        <v>45769</v>
      </c>
      <c r="N199" s="26" t="s">
        <v>29</v>
      </c>
      <c r="O199" s="21" t="s">
        <v>30</v>
      </c>
      <c r="P199" s="23">
        <v>8700000</v>
      </c>
      <c r="Q199" s="21" t="s">
        <v>31</v>
      </c>
      <c r="R199" s="27">
        <v>26100000</v>
      </c>
      <c r="S199" s="28">
        <v>1</v>
      </c>
      <c r="T199" s="28">
        <v>1</v>
      </c>
      <c r="U199" s="29" t="s">
        <v>799</v>
      </c>
      <c r="V199" s="30" t="s">
        <v>33</v>
      </c>
    </row>
    <row r="200" spans="1:22" s="34" customFormat="1" ht="19.5" customHeight="1">
      <c r="A200" s="21">
        <v>12</v>
      </c>
      <c r="B200" s="21" t="s">
        <v>22</v>
      </c>
      <c r="C200" s="21">
        <v>2025</v>
      </c>
      <c r="D200" s="21" t="s">
        <v>800</v>
      </c>
      <c r="E200" s="22" t="s">
        <v>35</v>
      </c>
      <c r="F200" s="22" t="s">
        <v>25</v>
      </c>
      <c r="G200" s="23">
        <v>23200000</v>
      </c>
      <c r="H200" s="21">
        <v>1022341076</v>
      </c>
      <c r="I200" s="22" t="s">
        <v>801</v>
      </c>
      <c r="J200" s="22" t="s">
        <v>212</v>
      </c>
      <c r="K200" s="24" t="s">
        <v>46</v>
      </c>
      <c r="L200" s="25">
        <v>45758</v>
      </c>
      <c r="M200" s="25">
        <v>45771</v>
      </c>
      <c r="N200" s="26" t="s">
        <v>29</v>
      </c>
      <c r="O200" s="21" t="s">
        <v>30</v>
      </c>
      <c r="P200" s="23">
        <v>8700000</v>
      </c>
      <c r="Q200" s="21" t="s">
        <v>31</v>
      </c>
      <c r="R200" s="27">
        <v>31900000</v>
      </c>
      <c r="S200" s="28">
        <v>1</v>
      </c>
      <c r="T200" s="28">
        <v>0.89393940438871478</v>
      </c>
      <c r="U200" s="29" t="s">
        <v>802</v>
      </c>
      <c r="V200" s="33" t="s">
        <v>81</v>
      </c>
    </row>
    <row r="201" spans="1:22" s="34" customFormat="1" ht="19.5" customHeight="1">
      <c r="A201" s="21">
        <v>12</v>
      </c>
      <c r="B201" s="21" t="s">
        <v>22</v>
      </c>
      <c r="C201" s="21">
        <v>2025</v>
      </c>
      <c r="D201" s="21" t="s">
        <v>803</v>
      </c>
      <c r="E201" s="22" t="s">
        <v>35</v>
      </c>
      <c r="F201" s="22" t="s">
        <v>25</v>
      </c>
      <c r="G201" s="23">
        <v>21000000</v>
      </c>
      <c r="H201" s="21">
        <v>1012385713</v>
      </c>
      <c r="I201" s="22" t="s">
        <v>804</v>
      </c>
      <c r="J201" s="22" t="s">
        <v>805</v>
      </c>
      <c r="K201" s="24" t="s">
        <v>28</v>
      </c>
      <c r="L201" s="25">
        <v>45758</v>
      </c>
      <c r="M201" s="25">
        <v>45768</v>
      </c>
      <c r="N201" s="26" t="s">
        <v>29</v>
      </c>
      <c r="O201" s="21" t="s">
        <v>30</v>
      </c>
      <c r="P201" s="23">
        <v>10500000</v>
      </c>
      <c r="Q201" s="21" t="s">
        <v>31</v>
      </c>
      <c r="R201" s="27">
        <v>31500000</v>
      </c>
      <c r="S201" s="28">
        <v>1</v>
      </c>
      <c r="T201" s="28">
        <v>1</v>
      </c>
      <c r="U201" s="29" t="s">
        <v>806</v>
      </c>
      <c r="V201" s="30" t="s">
        <v>33</v>
      </c>
    </row>
    <row r="202" spans="1:22" s="34" customFormat="1" ht="19.5" customHeight="1">
      <c r="A202" s="21">
        <v>12</v>
      </c>
      <c r="B202" s="21" t="s">
        <v>22</v>
      </c>
      <c r="C202" s="21">
        <v>2025</v>
      </c>
      <c r="D202" s="21" t="s">
        <v>807</v>
      </c>
      <c r="E202" s="22" t="s">
        <v>24</v>
      </c>
      <c r="F202" s="22" t="s">
        <v>25</v>
      </c>
      <c r="G202" s="23">
        <v>33600000</v>
      </c>
      <c r="H202" s="21">
        <v>1033684713</v>
      </c>
      <c r="I202" s="22" t="s">
        <v>808</v>
      </c>
      <c r="J202" s="22" t="s">
        <v>809</v>
      </c>
      <c r="K202" s="24" t="s">
        <v>28</v>
      </c>
      <c r="L202" s="25">
        <v>45762</v>
      </c>
      <c r="M202" s="25">
        <v>45775</v>
      </c>
      <c r="N202" s="26" t="s">
        <v>29</v>
      </c>
      <c r="O202" s="21" t="s">
        <v>638</v>
      </c>
      <c r="P202" s="23">
        <v>11200000</v>
      </c>
      <c r="Q202" s="21" t="s">
        <v>31</v>
      </c>
      <c r="R202" s="27">
        <v>44800000</v>
      </c>
      <c r="S202" s="28">
        <v>1</v>
      </c>
      <c r="T202" s="28">
        <v>1</v>
      </c>
      <c r="U202" s="29" t="s">
        <v>810</v>
      </c>
      <c r="V202" s="30" t="s">
        <v>33</v>
      </c>
    </row>
    <row r="203" spans="1:22" s="34" customFormat="1" ht="19.5" customHeight="1">
      <c r="A203" s="21">
        <v>12</v>
      </c>
      <c r="B203" s="21" t="s">
        <v>22</v>
      </c>
      <c r="C203" s="21">
        <v>2025</v>
      </c>
      <c r="D203" s="21" t="s">
        <v>811</v>
      </c>
      <c r="E203" s="22" t="s">
        <v>24</v>
      </c>
      <c r="F203" s="22" t="s">
        <v>25</v>
      </c>
      <c r="G203" s="23">
        <v>33810000</v>
      </c>
      <c r="H203" s="21">
        <v>79707281</v>
      </c>
      <c r="I203" s="22" t="s">
        <v>812</v>
      </c>
      <c r="J203" s="22" t="s">
        <v>477</v>
      </c>
      <c r="K203" s="24" t="s">
        <v>28</v>
      </c>
      <c r="L203" s="25">
        <v>45762</v>
      </c>
      <c r="M203" s="25">
        <v>45776</v>
      </c>
      <c r="N203" s="26" t="s">
        <v>29</v>
      </c>
      <c r="O203" s="21" t="s">
        <v>30</v>
      </c>
      <c r="P203" s="23">
        <v>16905000</v>
      </c>
      <c r="Q203" s="21" t="s">
        <v>31</v>
      </c>
      <c r="R203" s="27">
        <v>50715000</v>
      </c>
      <c r="S203" s="28">
        <v>1</v>
      </c>
      <c r="T203" s="28">
        <v>1</v>
      </c>
      <c r="U203" s="29" t="s">
        <v>813</v>
      </c>
      <c r="V203" s="30" t="s">
        <v>33</v>
      </c>
    </row>
    <row r="204" spans="1:22" s="34" customFormat="1" ht="19.5" customHeight="1">
      <c r="A204" s="21">
        <v>12</v>
      </c>
      <c r="B204" s="21" t="s">
        <v>22</v>
      </c>
      <c r="C204" s="21">
        <v>2025</v>
      </c>
      <c r="D204" s="21" t="s">
        <v>814</v>
      </c>
      <c r="E204" s="22" t="s">
        <v>35</v>
      </c>
      <c r="F204" s="22" t="s">
        <v>25</v>
      </c>
      <c r="G204" s="23">
        <v>17400000</v>
      </c>
      <c r="H204" s="21">
        <v>80875754</v>
      </c>
      <c r="I204" s="22" t="s">
        <v>815</v>
      </c>
      <c r="J204" s="22" t="s">
        <v>816</v>
      </c>
      <c r="K204" s="24" t="s">
        <v>28</v>
      </c>
      <c r="L204" s="25">
        <v>45762</v>
      </c>
      <c r="M204" s="25">
        <v>45771</v>
      </c>
      <c r="N204" s="26" t="s">
        <v>29</v>
      </c>
      <c r="O204" s="21" t="s">
        <v>30</v>
      </c>
      <c r="P204" s="23">
        <v>8700000</v>
      </c>
      <c r="Q204" s="21" t="s">
        <v>31</v>
      </c>
      <c r="R204" s="27">
        <v>26100000</v>
      </c>
      <c r="S204" s="28">
        <v>1</v>
      </c>
      <c r="T204" s="28">
        <v>1</v>
      </c>
      <c r="U204" s="29" t="s">
        <v>817</v>
      </c>
      <c r="V204" s="30" t="s">
        <v>33</v>
      </c>
    </row>
    <row r="205" spans="1:22" s="34" customFormat="1" ht="19.5" customHeight="1">
      <c r="A205" s="21">
        <v>12</v>
      </c>
      <c r="B205" s="21" t="s">
        <v>22</v>
      </c>
      <c r="C205" s="21">
        <v>2025</v>
      </c>
      <c r="D205" s="21" t="s">
        <v>818</v>
      </c>
      <c r="E205" s="22" t="s">
        <v>24</v>
      </c>
      <c r="F205" s="22" t="s">
        <v>25</v>
      </c>
      <c r="G205" s="23">
        <v>33810000</v>
      </c>
      <c r="H205" s="21">
        <v>1018419973</v>
      </c>
      <c r="I205" s="22" t="s">
        <v>819</v>
      </c>
      <c r="J205" s="22" t="s">
        <v>820</v>
      </c>
      <c r="K205" s="24" t="s">
        <v>28</v>
      </c>
      <c r="L205" s="25">
        <v>45762</v>
      </c>
      <c r="M205" s="25">
        <v>45776</v>
      </c>
      <c r="N205" s="26" t="s">
        <v>29</v>
      </c>
      <c r="O205" s="21" t="s">
        <v>31</v>
      </c>
      <c r="P205" s="23">
        <v>0</v>
      </c>
      <c r="Q205" s="21" t="s">
        <v>31</v>
      </c>
      <c r="R205" s="27">
        <v>33810000</v>
      </c>
      <c r="S205" s="28">
        <v>1</v>
      </c>
      <c r="T205" s="28">
        <v>1</v>
      </c>
      <c r="U205" s="29" t="s">
        <v>821</v>
      </c>
      <c r="V205" s="30" t="s">
        <v>33</v>
      </c>
    </row>
    <row r="206" spans="1:22" s="34" customFormat="1" ht="19.5" customHeight="1">
      <c r="A206" s="21">
        <v>12</v>
      </c>
      <c r="B206" s="21" t="s">
        <v>22</v>
      </c>
      <c r="C206" s="21">
        <v>2025</v>
      </c>
      <c r="D206" s="21" t="s">
        <v>822</v>
      </c>
      <c r="E206" s="22" t="s">
        <v>24</v>
      </c>
      <c r="F206" s="22" t="s">
        <v>25</v>
      </c>
      <c r="G206" s="23">
        <v>28000000</v>
      </c>
      <c r="H206" s="21">
        <v>1015404551</v>
      </c>
      <c r="I206" s="22" t="s">
        <v>823</v>
      </c>
      <c r="J206" s="22" t="s">
        <v>824</v>
      </c>
      <c r="K206" s="24" t="s">
        <v>637</v>
      </c>
      <c r="L206" s="25">
        <v>45762</v>
      </c>
      <c r="M206" s="25">
        <v>45771</v>
      </c>
      <c r="N206" s="26" t="s">
        <v>29</v>
      </c>
      <c r="O206" s="21" t="s">
        <v>638</v>
      </c>
      <c r="P206" s="23">
        <v>14000000</v>
      </c>
      <c r="Q206" s="21" t="s">
        <v>31</v>
      </c>
      <c r="R206" s="27">
        <v>42000000</v>
      </c>
      <c r="S206" s="28">
        <v>1</v>
      </c>
      <c r="T206" s="28">
        <v>1</v>
      </c>
      <c r="U206" s="29" t="s">
        <v>825</v>
      </c>
      <c r="V206" s="30" t="s">
        <v>33</v>
      </c>
    </row>
    <row r="207" spans="1:22" s="34" customFormat="1" ht="19.5" customHeight="1">
      <c r="A207" s="21">
        <v>12</v>
      </c>
      <c r="B207" s="21" t="s">
        <v>22</v>
      </c>
      <c r="C207" s="21">
        <v>2025</v>
      </c>
      <c r="D207" s="21" t="s">
        <v>826</v>
      </c>
      <c r="E207" s="22" t="s">
        <v>24</v>
      </c>
      <c r="F207" s="22" t="s">
        <v>25</v>
      </c>
      <c r="G207" s="23">
        <v>56000000</v>
      </c>
      <c r="H207" s="21">
        <v>86068362</v>
      </c>
      <c r="I207" s="22" t="s">
        <v>827</v>
      </c>
      <c r="J207" s="22" t="s">
        <v>828</v>
      </c>
      <c r="K207" s="24" t="s">
        <v>46</v>
      </c>
      <c r="L207" s="25">
        <v>45762</v>
      </c>
      <c r="M207" s="25">
        <v>45771</v>
      </c>
      <c r="N207" s="26" t="s">
        <v>29</v>
      </c>
      <c r="O207" s="21" t="s">
        <v>31</v>
      </c>
      <c r="P207" s="23">
        <v>0</v>
      </c>
      <c r="Q207" s="21" t="s">
        <v>31</v>
      </c>
      <c r="R207" s="27">
        <v>56000000</v>
      </c>
      <c r="S207" s="28">
        <v>1</v>
      </c>
      <c r="T207" s="28">
        <v>1</v>
      </c>
      <c r="U207" s="29" t="s">
        <v>829</v>
      </c>
      <c r="V207" s="30" t="s">
        <v>33</v>
      </c>
    </row>
    <row r="208" spans="1:22" s="34" customFormat="1" ht="19.5" customHeight="1">
      <c r="A208" s="21">
        <v>12</v>
      </c>
      <c r="B208" s="21" t="s">
        <v>22</v>
      </c>
      <c r="C208" s="21">
        <v>2025</v>
      </c>
      <c r="D208" s="21" t="s">
        <v>830</v>
      </c>
      <c r="E208" s="22" t="s">
        <v>35</v>
      </c>
      <c r="F208" s="22" t="s">
        <v>25</v>
      </c>
      <c r="G208" s="23">
        <v>21000000</v>
      </c>
      <c r="H208" s="21">
        <v>52772127</v>
      </c>
      <c r="I208" s="22" t="s">
        <v>831</v>
      </c>
      <c r="J208" s="22" t="s">
        <v>832</v>
      </c>
      <c r="K208" s="24" t="s">
        <v>28</v>
      </c>
      <c r="L208" s="25">
        <v>45762</v>
      </c>
      <c r="M208" s="25">
        <v>45782</v>
      </c>
      <c r="N208" s="26" t="s">
        <v>29</v>
      </c>
      <c r="O208" s="21" t="s">
        <v>390</v>
      </c>
      <c r="P208" s="23">
        <v>8283333</v>
      </c>
      <c r="Q208" s="21" t="s">
        <v>31</v>
      </c>
      <c r="R208" s="27">
        <v>29283333</v>
      </c>
      <c r="S208" s="28">
        <v>1</v>
      </c>
      <c r="T208" s="28">
        <v>1</v>
      </c>
      <c r="U208" s="29" t="s">
        <v>833</v>
      </c>
      <c r="V208" s="30" t="s">
        <v>33</v>
      </c>
    </row>
    <row r="209" spans="1:22" s="34" customFormat="1" ht="19.5" customHeight="1">
      <c r="A209" s="21">
        <v>12</v>
      </c>
      <c r="B209" s="21" t="s">
        <v>22</v>
      </c>
      <c r="C209" s="21">
        <v>2025</v>
      </c>
      <c r="D209" s="21" t="s">
        <v>834</v>
      </c>
      <c r="E209" s="22" t="s">
        <v>24</v>
      </c>
      <c r="F209" s="22" t="s">
        <v>25</v>
      </c>
      <c r="G209" s="23">
        <v>33600000</v>
      </c>
      <c r="H209" s="21">
        <v>24344218</v>
      </c>
      <c r="I209" s="22" t="s">
        <v>835</v>
      </c>
      <c r="J209" s="22" t="s">
        <v>836</v>
      </c>
      <c r="K209" s="24" t="s">
        <v>28</v>
      </c>
      <c r="L209" s="25">
        <v>45763</v>
      </c>
      <c r="M209" s="25">
        <v>45771</v>
      </c>
      <c r="N209" s="26" t="s">
        <v>29</v>
      </c>
      <c r="O209" s="21" t="s">
        <v>30</v>
      </c>
      <c r="P209" s="23">
        <v>16800000</v>
      </c>
      <c r="Q209" s="21" t="s">
        <v>31</v>
      </c>
      <c r="R209" s="27">
        <v>50400000</v>
      </c>
      <c r="S209" s="28">
        <v>1</v>
      </c>
      <c r="T209" s="28">
        <v>1</v>
      </c>
      <c r="U209" s="29" t="s">
        <v>837</v>
      </c>
      <c r="V209" s="30" t="s">
        <v>33</v>
      </c>
    </row>
    <row r="210" spans="1:22" s="34" customFormat="1" ht="19.5" customHeight="1">
      <c r="A210" s="21">
        <v>12</v>
      </c>
      <c r="B210" s="21" t="s">
        <v>22</v>
      </c>
      <c r="C210" s="21">
        <v>2025</v>
      </c>
      <c r="D210" s="21" t="s">
        <v>838</v>
      </c>
      <c r="E210" s="22" t="s">
        <v>24</v>
      </c>
      <c r="F210" s="22" t="s">
        <v>25</v>
      </c>
      <c r="G210" s="23">
        <v>33810000</v>
      </c>
      <c r="H210" s="21">
        <v>80796246</v>
      </c>
      <c r="I210" s="22" t="s">
        <v>839</v>
      </c>
      <c r="J210" s="22" t="s">
        <v>840</v>
      </c>
      <c r="K210" s="24" t="s">
        <v>28</v>
      </c>
      <c r="L210" s="25">
        <v>45771</v>
      </c>
      <c r="M210" s="25">
        <v>45782</v>
      </c>
      <c r="N210" s="26" t="s">
        <v>29</v>
      </c>
      <c r="O210" s="21" t="s">
        <v>390</v>
      </c>
      <c r="P210" s="23">
        <v>13336167</v>
      </c>
      <c r="Q210" s="21" t="s">
        <v>31</v>
      </c>
      <c r="R210" s="27">
        <v>47146167</v>
      </c>
      <c r="S210" s="28">
        <v>1</v>
      </c>
      <c r="T210" s="28">
        <v>0.94023904424722371</v>
      </c>
      <c r="U210" s="29" t="s">
        <v>841</v>
      </c>
      <c r="V210" s="33" t="s">
        <v>779</v>
      </c>
    </row>
    <row r="211" spans="1:22" s="34" customFormat="1" ht="19.5" customHeight="1">
      <c r="A211" s="21">
        <v>12</v>
      </c>
      <c r="B211" s="21" t="s">
        <v>22</v>
      </c>
      <c r="C211" s="21">
        <v>2025</v>
      </c>
      <c r="D211" s="21" t="s">
        <v>842</v>
      </c>
      <c r="E211" s="22" t="s">
        <v>24</v>
      </c>
      <c r="F211" s="22" t="s">
        <v>25</v>
      </c>
      <c r="G211" s="23">
        <v>45080000</v>
      </c>
      <c r="H211" s="21">
        <v>1023882878</v>
      </c>
      <c r="I211" s="22" t="s">
        <v>843</v>
      </c>
      <c r="J211" s="22" t="s">
        <v>285</v>
      </c>
      <c r="K211" s="24" t="s">
        <v>46</v>
      </c>
      <c r="L211" s="25">
        <v>45771</v>
      </c>
      <c r="M211" s="25">
        <v>45775</v>
      </c>
      <c r="N211" s="26" t="s">
        <v>384</v>
      </c>
      <c r="O211" s="21" t="s">
        <v>844</v>
      </c>
      <c r="P211" s="23">
        <v>22540000</v>
      </c>
      <c r="Q211" s="21" t="s">
        <v>31</v>
      </c>
      <c r="R211" s="27">
        <v>67620000</v>
      </c>
      <c r="S211" s="28">
        <v>0.99173553719008267</v>
      </c>
      <c r="T211" s="28">
        <v>0.84166666666666667</v>
      </c>
      <c r="U211" s="29" t="s">
        <v>845</v>
      </c>
      <c r="V211" s="33" t="s">
        <v>846</v>
      </c>
    </row>
    <row r="212" spans="1:22" s="34" customFormat="1" ht="19.5" customHeight="1">
      <c r="A212" s="21">
        <v>12</v>
      </c>
      <c r="B212" s="21" t="s">
        <v>22</v>
      </c>
      <c r="C212" s="21">
        <v>2025</v>
      </c>
      <c r="D212" s="21" t="s">
        <v>847</v>
      </c>
      <c r="E212" s="22" t="s">
        <v>35</v>
      </c>
      <c r="F212" s="22" t="s">
        <v>25</v>
      </c>
      <c r="G212" s="23">
        <v>23200000</v>
      </c>
      <c r="H212" s="21">
        <v>80849869</v>
      </c>
      <c r="I212" s="22" t="s">
        <v>848</v>
      </c>
      <c r="J212" s="22" t="s">
        <v>212</v>
      </c>
      <c r="K212" s="24" t="s">
        <v>46</v>
      </c>
      <c r="L212" s="25">
        <v>45771</v>
      </c>
      <c r="M212" s="25">
        <v>45782</v>
      </c>
      <c r="N212" s="26" t="s">
        <v>384</v>
      </c>
      <c r="O212" s="21" t="s">
        <v>637</v>
      </c>
      <c r="P212" s="23">
        <v>11600000</v>
      </c>
      <c r="Q212" s="21" t="s">
        <v>31</v>
      </c>
      <c r="R212" s="27">
        <v>34800000</v>
      </c>
      <c r="S212" s="28">
        <v>0.96978021978021978</v>
      </c>
      <c r="T212" s="28">
        <v>0.73888887931034486</v>
      </c>
      <c r="U212" s="29" t="s">
        <v>849</v>
      </c>
      <c r="V212" s="33" t="s">
        <v>846</v>
      </c>
    </row>
    <row r="213" spans="1:22" s="34" customFormat="1" ht="19.5" customHeight="1">
      <c r="A213" s="21">
        <v>12</v>
      </c>
      <c r="B213" s="21" t="s">
        <v>22</v>
      </c>
      <c r="C213" s="21">
        <v>2025</v>
      </c>
      <c r="D213" s="21" t="s">
        <v>850</v>
      </c>
      <c r="E213" s="22" t="s">
        <v>35</v>
      </c>
      <c r="F213" s="22" t="s">
        <v>25</v>
      </c>
      <c r="G213" s="23">
        <v>21000000</v>
      </c>
      <c r="H213" s="21">
        <v>41623622</v>
      </c>
      <c r="I213" s="22" t="s">
        <v>851</v>
      </c>
      <c r="J213" s="22" t="s">
        <v>611</v>
      </c>
      <c r="K213" s="24" t="s">
        <v>28</v>
      </c>
      <c r="L213" s="25">
        <v>45772</v>
      </c>
      <c r="M213" s="25">
        <v>45782</v>
      </c>
      <c r="N213" s="26" t="s">
        <v>29</v>
      </c>
      <c r="O213" s="21" t="s">
        <v>30</v>
      </c>
      <c r="P213" s="23">
        <v>10500000</v>
      </c>
      <c r="Q213" s="21" t="s">
        <v>31</v>
      </c>
      <c r="R213" s="27">
        <v>31500000</v>
      </c>
      <c r="S213" s="28">
        <v>1</v>
      </c>
      <c r="T213" s="28">
        <v>0.98518517460317456</v>
      </c>
      <c r="U213" s="29" t="s">
        <v>852</v>
      </c>
      <c r="V213" s="33" t="s">
        <v>779</v>
      </c>
    </row>
    <row r="214" spans="1:22" s="34" customFormat="1" ht="19.5" customHeight="1">
      <c r="A214" s="21">
        <v>12</v>
      </c>
      <c r="B214" s="21" t="s">
        <v>22</v>
      </c>
      <c r="C214" s="21">
        <v>2025</v>
      </c>
      <c r="D214" s="21" t="s">
        <v>853</v>
      </c>
      <c r="E214" s="22" t="s">
        <v>24</v>
      </c>
      <c r="F214" s="22" t="s">
        <v>25</v>
      </c>
      <c r="G214" s="23">
        <v>33810000</v>
      </c>
      <c r="H214" s="21">
        <v>1032430297</v>
      </c>
      <c r="I214" s="22" t="s">
        <v>854</v>
      </c>
      <c r="J214" s="22" t="s">
        <v>855</v>
      </c>
      <c r="K214" s="24" t="s">
        <v>28</v>
      </c>
      <c r="L214" s="25">
        <v>45772</v>
      </c>
      <c r="M214" s="25">
        <v>45782</v>
      </c>
      <c r="N214" s="26" t="s">
        <v>29</v>
      </c>
      <c r="O214" s="21" t="s">
        <v>31</v>
      </c>
      <c r="P214" s="23">
        <v>0</v>
      </c>
      <c r="Q214" s="21" t="s">
        <v>31</v>
      </c>
      <c r="R214" s="27">
        <v>33810000</v>
      </c>
      <c r="S214" s="28">
        <v>1</v>
      </c>
      <c r="T214" s="28">
        <v>1</v>
      </c>
      <c r="U214" s="29" t="s">
        <v>856</v>
      </c>
      <c r="V214" s="30" t="s">
        <v>33</v>
      </c>
    </row>
    <row r="215" spans="1:22" s="34" customFormat="1" ht="19.5" customHeight="1">
      <c r="A215" s="21">
        <v>12</v>
      </c>
      <c r="B215" s="21" t="s">
        <v>22</v>
      </c>
      <c r="C215" s="21">
        <v>2025</v>
      </c>
      <c r="D215" s="21" t="s">
        <v>857</v>
      </c>
      <c r="E215" s="22" t="s">
        <v>35</v>
      </c>
      <c r="F215" s="22" t="s">
        <v>25</v>
      </c>
      <c r="G215" s="23">
        <v>21000000</v>
      </c>
      <c r="H215" s="21">
        <v>1010221878</v>
      </c>
      <c r="I215" s="22" t="s">
        <v>858</v>
      </c>
      <c r="J215" s="22" t="s">
        <v>859</v>
      </c>
      <c r="K215" s="24" t="s">
        <v>28</v>
      </c>
      <c r="L215" s="25">
        <v>45772</v>
      </c>
      <c r="M215" s="25">
        <v>45782</v>
      </c>
      <c r="N215" s="26" t="s">
        <v>29</v>
      </c>
      <c r="O215" s="21" t="s">
        <v>31</v>
      </c>
      <c r="P215" s="23">
        <v>0</v>
      </c>
      <c r="Q215" s="21" t="s">
        <v>31</v>
      </c>
      <c r="R215" s="27">
        <v>21000000</v>
      </c>
      <c r="S215" s="28">
        <v>1</v>
      </c>
      <c r="T215" s="28">
        <v>0.14444442857142858</v>
      </c>
      <c r="U215" s="29" t="s">
        <v>860</v>
      </c>
      <c r="V215" s="33" t="s">
        <v>81</v>
      </c>
    </row>
    <row r="216" spans="1:22" s="34" customFormat="1" ht="19.5" customHeight="1">
      <c r="A216" s="21">
        <v>12</v>
      </c>
      <c r="B216" s="21" t="s">
        <v>22</v>
      </c>
      <c r="C216" s="21">
        <v>2025</v>
      </c>
      <c r="D216" s="21" t="s">
        <v>861</v>
      </c>
      <c r="E216" s="22" t="s">
        <v>24</v>
      </c>
      <c r="F216" s="22" t="s">
        <v>25</v>
      </c>
      <c r="G216" s="23">
        <v>33810000</v>
      </c>
      <c r="H216" s="21">
        <v>51772675</v>
      </c>
      <c r="I216" s="22" t="s">
        <v>862</v>
      </c>
      <c r="J216" s="22" t="s">
        <v>863</v>
      </c>
      <c r="K216" s="24" t="s">
        <v>28</v>
      </c>
      <c r="L216" s="25">
        <v>45772</v>
      </c>
      <c r="M216" s="25">
        <v>45782</v>
      </c>
      <c r="N216" s="26" t="s">
        <v>29</v>
      </c>
      <c r="O216" s="21" t="s">
        <v>390</v>
      </c>
      <c r="P216" s="23">
        <v>13336167</v>
      </c>
      <c r="Q216" s="21" t="s">
        <v>31</v>
      </c>
      <c r="R216" s="27">
        <v>47146167</v>
      </c>
      <c r="S216" s="28">
        <v>1</v>
      </c>
      <c r="T216" s="28">
        <v>1</v>
      </c>
      <c r="U216" s="29" t="s">
        <v>864</v>
      </c>
      <c r="V216" s="30" t="s">
        <v>33</v>
      </c>
    </row>
    <row r="217" spans="1:22" s="34" customFormat="1" ht="19.5" customHeight="1">
      <c r="A217" s="21">
        <v>12</v>
      </c>
      <c r="B217" s="21" t="s">
        <v>22</v>
      </c>
      <c r="C217" s="21">
        <v>2025</v>
      </c>
      <c r="D217" s="21" t="s">
        <v>865</v>
      </c>
      <c r="E217" s="22" t="s">
        <v>35</v>
      </c>
      <c r="F217" s="22" t="s">
        <v>25</v>
      </c>
      <c r="G217" s="23">
        <v>23200000</v>
      </c>
      <c r="H217" s="21">
        <v>1001328734</v>
      </c>
      <c r="I217" s="22" t="s">
        <v>866</v>
      </c>
      <c r="J217" s="22" t="s">
        <v>212</v>
      </c>
      <c r="K217" s="24" t="s">
        <v>46</v>
      </c>
      <c r="L217" s="25">
        <v>45772</v>
      </c>
      <c r="M217" s="25">
        <v>45776</v>
      </c>
      <c r="N217" s="26" t="s">
        <v>384</v>
      </c>
      <c r="O217" s="21" t="s">
        <v>637</v>
      </c>
      <c r="P217" s="23">
        <v>11600000</v>
      </c>
      <c r="Q217" s="21" t="s">
        <v>31</v>
      </c>
      <c r="R217" s="27">
        <v>34800000</v>
      </c>
      <c r="S217" s="28">
        <v>0.98626373626373631</v>
      </c>
      <c r="T217" s="28">
        <v>0.73333333333333328</v>
      </c>
      <c r="U217" s="29" t="s">
        <v>867</v>
      </c>
      <c r="V217" s="33" t="s">
        <v>846</v>
      </c>
    </row>
    <row r="218" spans="1:22" s="34" customFormat="1" ht="19.5" customHeight="1">
      <c r="A218" s="21">
        <v>12</v>
      </c>
      <c r="B218" s="21" t="s">
        <v>22</v>
      </c>
      <c r="C218" s="21">
        <v>2025</v>
      </c>
      <c r="D218" s="21" t="s">
        <v>868</v>
      </c>
      <c r="E218" s="22" t="s">
        <v>24</v>
      </c>
      <c r="F218" s="22" t="s">
        <v>25</v>
      </c>
      <c r="G218" s="23">
        <v>33810000</v>
      </c>
      <c r="H218" s="21">
        <v>1136889234</v>
      </c>
      <c r="I218" s="22" t="s">
        <v>869</v>
      </c>
      <c r="J218" s="22" t="s">
        <v>870</v>
      </c>
      <c r="K218" s="24" t="s">
        <v>28</v>
      </c>
      <c r="L218" s="25">
        <v>45776</v>
      </c>
      <c r="M218" s="25">
        <v>45783</v>
      </c>
      <c r="N218" s="26" t="s">
        <v>29</v>
      </c>
      <c r="O218" s="21" t="s">
        <v>871</v>
      </c>
      <c r="P218" s="23">
        <v>13148333</v>
      </c>
      <c r="Q218" s="21" t="s">
        <v>31</v>
      </c>
      <c r="R218" s="27">
        <v>46958333</v>
      </c>
      <c r="S218" s="28">
        <v>1</v>
      </c>
      <c r="T218" s="28">
        <v>1</v>
      </c>
      <c r="U218" s="29" t="s">
        <v>872</v>
      </c>
      <c r="V218" s="30" t="s">
        <v>33</v>
      </c>
    </row>
    <row r="219" spans="1:22" s="34" customFormat="1" ht="19.5" customHeight="1">
      <c r="A219" s="21">
        <v>12</v>
      </c>
      <c r="B219" s="21" t="s">
        <v>22</v>
      </c>
      <c r="C219" s="21">
        <v>2025</v>
      </c>
      <c r="D219" s="21" t="s">
        <v>873</v>
      </c>
      <c r="E219" s="22" t="s">
        <v>874</v>
      </c>
      <c r="F219" s="22" t="s">
        <v>875</v>
      </c>
      <c r="G219" s="23">
        <v>621244068</v>
      </c>
      <c r="H219" s="21">
        <v>860513971</v>
      </c>
      <c r="I219" s="22" t="s">
        <v>876</v>
      </c>
      <c r="J219" s="22" t="s">
        <v>877</v>
      </c>
      <c r="K219" s="24" t="s">
        <v>46</v>
      </c>
      <c r="L219" s="25">
        <v>45776</v>
      </c>
      <c r="M219" s="25">
        <v>45778</v>
      </c>
      <c r="N219" s="26" t="s">
        <v>29</v>
      </c>
      <c r="O219" s="21" t="s">
        <v>30</v>
      </c>
      <c r="P219" s="23">
        <v>275145440.63</v>
      </c>
      <c r="Q219" s="21" t="s">
        <v>31</v>
      </c>
      <c r="R219" s="27">
        <v>896389508.63</v>
      </c>
      <c r="S219" s="28">
        <v>1</v>
      </c>
      <c r="T219" s="28">
        <v>0.89227088105081809</v>
      </c>
      <c r="U219" s="29" t="s">
        <v>878</v>
      </c>
      <c r="V219" s="33" t="s">
        <v>713</v>
      </c>
    </row>
    <row r="220" spans="1:22" s="34" customFormat="1" ht="19.5" customHeight="1">
      <c r="A220" s="21">
        <v>12</v>
      </c>
      <c r="B220" s="21" t="s">
        <v>22</v>
      </c>
      <c r="C220" s="21">
        <v>2025</v>
      </c>
      <c r="D220" s="21" t="s">
        <v>879</v>
      </c>
      <c r="E220" s="22" t="s">
        <v>24</v>
      </c>
      <c r="F220" s="22" t="s">
        <v>25</v>
      </c>
      <c r="G220" s="23">
        <v>33810000</v>
      </c>
      <c r="H220" s="21">
        <v>1110501615</v>
      </c>
      <c r="I220" s="22" t="s">
        <v>880</v>
      </c>
      <c r="J220" s="22" t="s">
        <v>881</v>
      </c>
      <c r="K220" s="24" t="s">
        <v>28</v>
      </c>
      <c r="L220" s="25">
        <v>45779</v>
      </c>
      <c r="M220" s="25">
        <v>45783</v>
      </c>
      <c r="N220" s="26" t="s">
        <v>29</v>
      </c>
      <c r="O220" s="21" t="s">
        <v>871</v>
      </c>
      <c r="P220" s="23">
        <v>13148333</v>
      </c>
      <c r="Q220" s="21" t="s">
        <v>31</v>
      </c>
      <c r="R220" s="27">
        <v>46958333</v>
      </c>
      <c r="S220" s="28">
        <v>1</v>
      </c>
      <c r="T220" s="28">
        <v>0.69999999787045253</v>
      </c>
      <c r="U220" s="29" t="s">
        <v>882</v>
      </c>
      <c r="V220" s="33" t="s">
        <v>779</v>
      </c>
    </row>
    <row r="221" spans="1:22" s="34" customFormat="1" ht="19.5" customHeight="1">
      <c r="A221" s="21">
        <v>12</v>
      </c>
      <c r="B221" s="21" t="s">
        <v>22</v>
      </c>
      <c r="C221" s="21">
        <v>2025</v>
      </c>
      <c r="D221" s="21" t="s">
        <v>883</v>
      </c>
      <c r="E221" s="22" t="s">
        <v>874</v>
      </c>
      <c r="F221" s="22" t="s">
        <v>884</v>
      </c>
      <c r="G221" s="23">
        <v>5492368</v>
      </c>
      <c r="H221" s="21">
        <v>91514504</v>
      </c>
      <c r="I221" s="22" t="s">
        <v>885</v>
      </c>
      <c r="J221" s="22" t="s">
        <v>886</v>
      </c>
      <c r="K221" s="24" t="s">
        <v>513</v>
      </c>
      <c r="L221" s="25">
        <v>45779</v>
      </c>
      <c r="M221" s="25">
        <v>45791</v>
      </c>
      <c r="N221" s="26" t="s">
        <v>117</v>
      </c>
      <c r="O221" s="21" t="s">
        <v>31</v>
      </c>
      <c r="P221" s="23">
        <v>0</v>
      </c>
      <c r="Q221" s="21" t="s">
        <v>31</v>
      </c>
      <c r="R221" s="27">
        <v>5492368</v>
      </c>
      <c r="S221" s="28">
        <v>1</v>
      </c>
      <c r="T221" s="28">
        <v>1</v>
      </c>
      <c r="U221" s="29" t="s">
        <v>887</v>
      </c>
      <c r="V221" s="30" t="s">
        <v>33</v>
      </c>
    </row>
    <row r="222" spans="1:22" s="34" customFormat="1" ht="19.5" customHeight="1">
      <c r="A222" s="21">
        <v>12</v>
      </c>
      <c r="B222" s="21" t="s">
        <v>22</v>
      </c>
      <c r="C222" s="21">
        <v>2025</v>
      </c>
      <c r="D222" s="21" t="s">
        <v>888</v>
      </c>
      <c r="E222" s="22" t="s">
        <v>24</v>
      </c>
      <c r="F222" s="22" t="s">
        <v>25</v>
      </c>
      <c r="G222" s="23">
        <v>33810000</v>
      </c>
      <c r="H222" s="21">
        <v>91506579</v>
      </c>
      <c r="I222" s="22" t="s">
        <v>889</v>
      </c>
      <c r="J222" s="22" t="s">
        <v>552</v>
      </c>
      <c r="K222" s="24" t="s">
        <v>28</v>
      </c>
      <c r="L222" s="25">
        <v>45779</v>
      </c>
      <c r="M222" s="25">
        <v>45784</v>
      </c>
      <c r="N222" s="26" t="s">
        <v>117</v>
      </c>
      <c r="O222" s="21" t="s">
        <v>31</v>
      </c>
      <c r="P222" s="23">
        <v>0</v>
      </c>
      <c r="Q222" s="21" t="s">
        <v>31</v>
      </c>
      <c r="R222" s="27">
        <v>33810000</v>
      </c>
      <c r="S222" s="28">
        <v>1</v>
      </c>
      <c r="T222" s="28">
        <v>1</v>
      </c>
      <c r="U222" s="29" t="s">
        <v>890</v>
      </c>
      <c r="V222" s="30" t="s">
        <v>33</v>
      </c>
    </row>
    <row r="223" spans="1:22" s="34" customFormat="1" ht="19.5" customHeight="1">
      <c r="A223" s="21">
        <v>12</v>
      </c>
      <c r="B223" s="21" t="s">
        <v>22</v>
      </c>
      <c r="C223" s="21">
        <v>2025</v>
      </c>
      <c r="D223" s="21" t="s">
        <v>891</v>
      </c>
      <c r="E223" s="22" t="s">
        <v>24</v>
      </c>
      <c r="F223" s="22" t="s">
        <v>25</v>
      </c>
      <c r="G223" s="23">
        <v>33810000</v>
      </c>
      <c r="H223" s="21">
        <v>1014197762</v>
      </c>
      <c r="I223" s="22" t="s">
        <v>892</v>
      </c>
      <c r="J223" s="22" t="s">
        <v>893</v>
      </c>
      <c r="K223" s="24" t="s">
        <v>28</v>
      </c>
      <c r="L223" s="25">
        <v>45779</v>
      </c>
      <c r="M223" s="25">
        <v>45783</v>
      </c>
      <c r="N223" s="26" t="s">
        <v>29</v>
      </c>
      <c r="O223" s="21" t="s">
        <v>30</v>
      </c>
      <c r="P223" s="23">
        <v>16905000</v>
      </c>
      <c r="Q223" s="21" t="s">
        <v>31</v>
      </c>
      <c r="R223" s="27">
        <v>50715000</v>
      </c>
      <c r="S223" s="28">
        <v>1</v>
      </c>
      <c r="T223" s="28">
        <v>1</v>
      </c>
      <c r="U223" s="29" t="s">
        <v>894</v>
      </c>
      <c r="V223" s="30" t="s">
        <v>33</v>
      </c>
    </row>
    <row r="224" spans="1:22" s="34" customFormat="1" ht="19.5" customHeight="1">
      <c r="A224" s="21">
        <v>12</v>
      </c>
      <c r="B224" s="21" t="s">
        <v>22</v>
      </c>
      <c r="C224" s="21">
        <v>2025</v>
      </c>
      <c r="D224" s="21" t="s">
        <v>895</v>
      </c>
      <c r="E224" s="22" t="s">
        <v>24</v>
      </c>
      <c r="F224" s="22" t="s">
        <v>25</v>
      </c>
      <c r="G224" s="23">
        <v>33810000</v>
      </c>
      <c r="H224" s="21">
        <v>1014256279</v>
      </c>
      <c r="I224" s="22" t="s">
        <v>896</v>
      </c>
      <c r="J224" s="22" t="s">
        <v>897</v>
      </c>
      <c r="K224" s="24" t="s">
        <v>28</v>
      </c>
      <c r="L224" s="25">
        <v>45779</v>
      </c>
      <c r="M224" s="25">
        <v>45782</v>
      </c>
      <c r="N224" s="26" t="s">
        <v>29</v>
      </c>
      <c r="O224" s="21" t="s">
        <v>30</v>
      </c>
      <c r="P224" s="23">
        <v>16905000</v>
      </c>
      <c r="Q224" s="21" t="s">
        <v>31</v>
      </c>
      <c r="R224" s="27">
        <v>50715000</v>
      </c>
      <c r="S224" s="28">
        <v>1</v>
      </c>
      <c r="T224" s="28">
        <v>1</v>
      </c>
      <c r="U224" s="29" t="s">
        <v>898</v>
      </c>
      <c r="V224" s="30" t="s">
        <v>33</v>
      </c>
    </row>
    <row r="225" spans="1:22" s="34" customFormat="1" ht="19.5" customHeight="1">
      <c r="A225" s="21">
        <v>12</v>
      </c>
      <c r="B225" s="21" t="s">
        <v>22</v>
      </c>
      <c r="C225" s="21">
        <v>2025</v>
      </c>
      <c r="D225" s="21" t="s">
        <v>899</v>
      </c>
      <c r="E225" s="22" t="s">
        <v>24</v>
      </c>
      <c r="F225" s="22" t="s">
        <v>25</v>
      </c>
      <c r="G225" s="23">
        <v>28000000</v>
      </c>
      <c r="H225" s="21">
        <v>32895757</v>
      </c>
      <c r="I225" s="22" t="s">
        <v>900</v>
      </c>
      <c r="J225" s="22" t="s">
        <v>636</v>
      </c>
      <c r="K225" s="24" t="s">
        <v>637</v>
      </c>
      <c r="L225" s="25">
        <v>45779</v>
      </c>
      <c r="M225" s="25">
        <v>45783</v>
      </c>
      <c r="N225" s="26" t="s">
        <v>29</v>
      </c>
      <c r="O225" s="21" t="s">
        <v>638</v>
      </c>
      <c r="P225" s="23">
        <v>14000000</v>
      </c>
      <c r="Q225" s="21" t="s">
        <v>31</v>
      </c>
      <c r="R225" s="27">
        <v>42000000</v>
      </c>
      <c r="S225" s="28">
        <v>1</v>
      </c>
      <c r="T225" s="28">
        <v>1</v>
      </c>
      <c r="U225" s="29" t="s">
        <v>901</v>
      </c>
      <c r="V225" s="30" t="s">
        <v>33</v>
      </c>
    </row>
    <row r="226" spans="1:22" s="34" customFormat="1" ht="19.5" customHeight="1">
      <c r="A226" s="21">
        <v>12</v>
      </c>
      <c r="B226" s="21" t="s">
        <v>22</v>
      </c>
      <c r="C226" s="21">
        <v>2025</v>
      </c>
      <c r="D226" s="21" t="s">
        <v>902</v>
      </c>
      <c r="E226" s="22" t="s">
        <v>24</v>
      </c>
      <c r="F226" s="22" t="s">
        <v>25</v>
      </c>
      <c r="G226" s="23">
        <v>33810000</v>
      </c>
      <c r="H226" s="21">
        <v>7316268</v>
      </c>
      <c r="I226" s="22" t="s">
        <v>903</v>
      </c>
      <c r="J226" s="22" t="s">
        <v>339</v>
      </c>
      <c r="K226" s="24" t="s">
        <v>28</v>
      </c>
      <c r="L226" s="25">
        <v>45779</v>
      </c>
      <c r="M226" s="25">
        <v>45783</v>
      </c>
      <c r="N226" s="26" t="s">
        <v>29</v>
      </c>
      <c r="O226" s="21" t="s">
        <v>31</v>
      </c>
      <c r="P226" s="23">
        <v>0</v>
      </c>
      <c r="Q226" s="21" t="s">
        <v>31</v>
      </c>
      <c r="R226" s="27">
        <v>33810000</v>
      </c>
      <c r="S226" s="28">
        <v>1</v>
      </c>
      <c r="T226" s="28">
        <v>1</v>
      </c>
      <c r="U226" s="29" t="s">
        <v>904</v>
      </c>
      <c r="V226" s="30" t="s">
        <v>33</v>
      </c>
    </row>
    <row r="227" spans="1:22" s="34" customFormat="1" ht="19.5" customHeight="1">
      <c r="A227" s="21">
        <v>12</v>
      </c>
      <c r="B227" s="21" t="s">
        <v>22</v>
      </c>
      <c r="C227" s="21">
        <v>2025</v>
      </c>
      <c r="D227" s="21" t="s">
        <v>905</v>
      </c>
      <c r="E227" s="22" t="s">
        <v>24</v>
      </c>
      <c r="F227" s="22" t="s">
        <v>25</v>
      </c>
      <c r="G227" s="23">
        <v>33810000</v>
      </c>
      <c r="H227" s="21">
        <v>17344074</v>
      </c>
      <c r="I227" s="22" t="s">
        <v>906</v>
      </c>
      <c r="J227" s="22" t="s">
        <v>907</v>
      </c>
      <c r="K227" s="24" t="s">
        <v>28</v>
      </c>
      <c r="L227" s="25">
        <v>45779</v>
      </c>
      <c r="M227" s="25">
        <v>45783</v>
      </c>
      <c r="N227" s="26" t="s">
        <v>29</v>
      </c>
      <c r="O227" s="21" t="s">
        <v>30</v>
      </c>
      <c r="P227" s="23">
        <v>16905000</v>
      </c>
      <c r="Q227" s="21" t="s">
        <v>31</v>
      </c>
      <c r="R227" s="27">
        <v>50715000</v>
      </c>
      <c r="S227" s="28">
        <v>1</v>
      </c>
      <c r="T227" s="28">
        <v>0.47407406092871929</v>
      </c>
      <c r="U227" s="29" t="s">
        <v>908</v>
      </c>
      <c r="V227" s="33" t="s">
        <v>81</v>
      </c>
    </row>
    <row r="228" spans="1:22" s="34" customFormat="1" ht="19.5" customHeight="1">
      <c r="A228" s="21">
        <v>12</v>
      </c>
      <c r="B228" s="21" t="s">
        <v>22</v>
      </c>
      <c r="C228" s="21">
        <v>2025</v>
      </c>
      <c r="D228" s="21" t="s">
        <v>909</v>
      </c>
      <c r="E228" s="22" t="s">
        <v>24</v>
      </c>
      <c r="F228" s="22" t="s">
        <v>25</v>
      </c>
      <c r="G228" s="23">
        <v>33810000</v>
      </c>
      <c r="H228" s="21">
        <v>1000929503</v>
      </c>
      <c r="I228" s="22" t="s">
        <v>910</v>
      </c>
      <c r="J228" s="22" t="s">
        <v>893</v>
      </c>
      <c r="K228" s="24" t="s">
        <v>28</v>
      </c>
      <c r="L228" s="25">
        <v>45779</v>
      </c>
      <c r="M228" s="25">
        <v>45785</v>
      </c>
      <c r="N228" s="26" t="s">
        <v>29</v>
      </c>
      <c r="O228" s="21" t="s">
        <v>30</v>
      </c>
      <c r="P228" s="23">
        <v>16905000</v>
      </c>
      <c r="Q228" s="21" t="s">
        <v>31</v>
      </c>
      <c r="R228" s="27">
        <v>50715000</v>
      </c>
      <c r="S228" s="28">
        <v>1</v>
      </c>
      <c r="T228" s="28">
        <v>1</v>
      </c>
      <c r="U228" s="29" t="s">
        <v>911</v>
      </c>
      <c r="V228" s="30" t="s">
        <v>33</v>
      </c>
    </row>
    <row r="229" spans="1:22" s="34" customFormat="1" ht="19.5" customHeight="1">
      <c r="A229" s="21">
        <v>12</v>
      </c>
      <c r="B229" s="21" t="s">
        <v>22</v>
      </c>
      <c r="C229" s="21">
        <v>2025</v>
      </c>
      <c r="D229" s="21" t="s">
        <v>912</v>
      </c>
      <c r="E229" s="22" t="s">
        <v>35</v>
      </c>
      <c r="F229" s="22" t="s">
        <v>25</v>
      </c>
      <c r="G229" s="23">
        <v>21000000</v>
      </c>
      <c r="H229" s="21">
        <v>1022391619</v>
      </c>
      <c r="I229" s="22" t="s">
        <v>913</v>
      </c>
      <c r="J229" s="22" t="s">
        <v>587</v>
      </c>
      <c r="K229" s="24" t="s">
        <v>28</v>
      </c>
      <c r="L229" s="25">
        <v>45779</v>
      </c>
      <c r="M229" s="25">
        <v>45784</v>
      </c>
      <c r="N229" s="26" t="s">
        <v>117</v>
      </c>
      <c r="O229" s="21" t="s">
        <v>31</v>
      </c>
      <c r="P229" s="23">
        <v>0</v>
      </c>
      <c r="Q229" s="21" t="s">
        <v>31</v>
      </c>
      <c r="R229" s="27">
        <v>21000000</v>
      </c>
      <c r="S229" s="28">
        <v>1</v>
      </c>
      <c r="T229" s="28">
        <v>0.93333333333333335</v>
      </c>
      <c r="U229" s="29" t="s">
        <v>914</v>
      </c>
      <c r="V229" s="33" t="s">
        <v>178</v>
      </c>
    </row>
    <row r="230" spans="1:22" s="34" customFormat="1" ht="19.5" customHeight="1">
      <c r="A230" s="21">
        <v>12</v>
      </c>
      <c r="B230" s="21" t="s">
        <v>22</v>
      </c>
      <c r="C230" s="21">
        <v>2025</v>
      </c>
      <c r="D230" s="21" t="s">
        <v>915</v>
      </c>
      <c r="E230" s="22" t="s">
        <v>24</v>
      </c>
      <c r="F230" s="22" t="s">
        <v>25</v>
      </c>
      <c r="G230" s="23">
        <v>33810000</v>
      </c>
      <c r="H230" s="21">
        <v>30080439</v>
      </c>
      <c r="I230" s="22" t="s">
        <v>916</v>
      </c>
      <c r="J230" s="22" t="s">
        <v>917</v>
      </c>
      <c r="K230" s="24" t="s">
        <v>28</v>
      </c>
      <c r="L230" s="25">
        <v>45783</v>
      </c>
      <c r="M230" s="25">
        <v>45792</v>
      </c>
      <c r="N230" s="26" t="s">
        <v>29</v>
      </c>
      <c r="O230" s="21" t="s">
        <v>918</v>
      </c>
      <c r="P230" s="23">
        <v>11457833</v>
      </c>
      <c r="Q230" s="21" t="s">
        <v>31</v>
      </c>
      <c r="R230" s="27">
        <v>45267833</v>
      </c>
      <c r="S230" s="28">
        <v>1</v>
      </c>
      <c r="T230" s="28">
        <v>0.9377593356412709</v>
      </c>
      <c r="U230" s="29" t="s">
        <v>919</v>
      </c>
      <c r="V230" s="33" t="s">
        <v>779</v>
      </c>
    </row>
    <row r="231" spans="1:22" s="34" customFormat="1" ht="19.5" customHeight="1">
      <c r="A231" s="21">
        <v>12</v>
      </c>
      <c r="B231" s="21" t="s">
        <v>22</v>
      </c>
      <c r="C231" s="21">
        <v>2025</v>
      </c>
      <c r="D231" s="21" t="s">
        <v>920</v>
      </c>
      <c r="E231" s="22" t="s">
        <v>35</v>
      </c>
      <c r="F231" s="22" t="s">
        <v>25</v>
      </c>
      <c r="G231" s="23">
        <v>27042000</v>
      </c>
      <c r="H231" s="21">
        <v>1015422579</v>
      </c>
      <c r="I231" s="22" t="s">
        <v>921</v>
      </c>
      <c r="J231" s="22" t="s">
        <v>922</v>
      </c>
      <c r="K231" s="24" t="s">
        <v>28</v>
      </c>
      <c r="L231" s="25">
        <v>45779</v>
      </c>
      <c r="M231" s="25">
        <v>45783</v>
      </c>
      <c r="N231" s="26" t="s">
        <v>29</v>
      </c>
      <c r="O231" s="21" t="s">
        <v>30</v>
      </c>
      <c r="P231" s="23">
        <v>13521000</v>
      </c>
      <c r="Q231" s="21" t="s">
        <v>31</v>
      </c>
      <c r="R231" s="27">
        <v>40563000</v>
      </c>
      <c r="S231" s="28">
        <v>1</v>
      </c>
      <c r="T231" s="28">
        <v>0.98148147326381185</v>
      </c>
      <c r="U231" s="29" t="s">
        <v>923</v>
      </c>
      <c r="V231" s="33" t="s">
        <v>779</v>
      </c>
    </row>
    <row r="232" spans="1:22" s="34" customFormat="1" ht="19.5" customHeight="1">
      <c r="A232" s="21">
        <v>12</v>
      </c>
      <c r="B232" s="21" t="s">
        <v>22</v>
      </c>
      <c r="C232" s="21">
        <v>2025</v>
      </c>
      <c r="D232" s="21" t="s">
        <v>924</v>
      </c>
      <c r="E232" s="22" t="s">
        <v>24</v>
      </c>
      <c r="F232" s="22" t="s">
        <v>25</v>
      </c>
      <c r="G232" s="23">
        <v>30000000</v>
      </c>
      <c r="H232" s="21">
        <v>1001096651</v>
      </c>
      <c r="I232" s="22" t="s">
        <v>925</v>
      </c>
      <c r="J232" s="22" t="s">
        <v>926</v>
      </c>
      <c r="K232" s="24" t="s">
        <v>28</v>
      </c>
      <c r="L232" s="25">
        <v>45779</v>
      </c>
      <c r="M232" s="25">
        <v>45784</v>
      </c>
      <c r="N232" s="26" t="s">
        <v>29</v>
      </c>
      <c r="O232" s="21" t="s">
        <v>927</v>
      </c>
      <c r="P232" s="23">
        <v>11500000</v>
      </c>
      <c r="Q232" s="21" t="s">
        <v>31</v>
      </c>
      <c r="R232" s="27">
        <v>41500000</v>
      </c>
      <c r="S232" s="28">
        <v>1</v>
      </c>
      <c r="T232" s="28">
        <v>1</v>
      </c>
      <c r="U232" s="29" t="s">
        <v>928</v>
      </c>
      <c r="V232" s="30" t="s">
        <v>33</v>
      </c>
    </row>
    <row r="233" spans="1:22" s="34" customFormat="1" ht="19.5" customHeight="1">
      <c r="A233" s="21">
        <v>12</v>
      </c>
      <c r="B233" s="21" t="s">
        <v>22</v>
      </c>
      <c r="C233" s="21">
        <v>2025</v>
      </c>
      <c r="D233" s="21" t="s">
        <v>929</v>
      </c>
      <c r="E233" s="22" t="s">
        <v>35</v>
      </c>
      <c r="F233" s="22" t="s">
        <v>25</v>
      </c>
      <c r="G233" s="23">
        <v>22800000</v>
      </c>
      <c r="H233" s="21">
        <v>7604768</v>
      </c>
      <c r="I233" s="22" t="s">
        <v>930</v>
      </c>
      <c r="J233" s="22" t="s">
        <v>931</v>
      </c>
      <c r="K233" s="24" t="s">
        <v>28</v>
      </c>
      <c r="L233" s="25">
        <v>45798</v>
      </c>
      <c r="M233" s="25">
        <v>45803</v>
      </c>
      <c r="N233" s="26" t="s">
        <v>29</v>
      </c>
      <c r="O233" s="21" t="s">
        <v>482</v>
      </c>
      <c r="P233" s="23">
        <v>6333333</v>
      </c>
      <c r="Q233" s="21" t="s">
        <v>31</v>
      </c>
      <c r="R233" s="27">
        <v>29133333</v>
      </c>
      <c r="S233" s="28">
        <v>1</v>
      </c>
      <c r="T233" s="28">
        <v>1</v>
      </c>
      <c r="U233" s="29" t="s">
        <v>932</v>
      </c>
      <c r="V233" s="30" t="s">
        <v>33</v>
      </c>
    </row>
    <row r="234" spans="1:22" s="34" customFormat="1" ht="19.5" customHeight="1">
      <c r="A234" s="21">
        <v>12</v>
      </c>
      <c r="B234" s="21" t="s">
        <v>22</v>
      </c>
      <c r="C234" s="21">
        <v>2025</v>
      </c>
      <c r="D234" s="21" t="s">
        <v>933</v>
      </c>
      <c r="E234" s="22" t="s">
        <v>24</v>
      </c>
      <c r="F234" s="22" t="s">
        <v>25</v>
      </c>
      <c r="G234" s="23">
        <v>30000000</v>
      </c>
      <c r="H234" s="21">
        <v>1020775690</v>
      </c>
      <c r="I234" s="22" t="s">
        <v>934</v>
      </c>
      <c r="J234" s="22" t="s">
        <v>935</v>
      </c>
      <c r="K234" s="24" t="s">
        <v>28</v>
      </c>
      <c r="L234" s="25">
        <v>45799</v>
      </c>
      <c r="M234" s="25">
        <v>45804</v>
      </c>
      <c r="N234" s="26" t="s">
        <v>29</v>
      </c>
      <c r="O234" s="21" t="s">
        <v>699</v>
      </c>
      <c r="P234" s="23">
        <v>8166667</v>
      </c>
      <c r="Q234" s="21" t="s">
        <v>31</v>
      </c>
      <c r="R234" s="27">
        <v>38166667</v>
      </c>
      <c r="S234" s="28">
        <v>1</v>
      </c>
      <c r="T234" s="28">
        <v>1</v>
      </c>
      <c r="U234" s="29" t="s">
        <v>936</v>
      </c>
      <c r="V234" s="30" t="s">
        <v>33</v>
      </c>
    </row>
    <row r="235" spans="1:22" s="34" customFormat="1" ht="19.5" customHeight="1">
      <c r="A235" s="21">
        <v>12</v>
      </c>
      <c r="B235" s="21" t="s">
        <v>22</v>
      </c>
      <c r="C235" s="21">
        <v>2025</v>
      </c>
      <c r="D235" s="21" t="s">
        <v>937</v>
      </c>
      <c r="E235" s="22" t="s">
        <v>24</v>
      </c>
      <c r="F235" s="22" t="s">
        <v>25</v>
      </c>
      <c r="G235" s="23">
        <v>39445000</v>
      </c>
      <c r="H235" s="21">
        <v>39621995</v>
      </c>
      <c r="I235" s="22" t="s">
        <v>938</v>
      </c>
      <c r="J235" s="22" t="s">
        <v>939</v>
      </c>
      <c r="K235" s="24" t="s">
        <v>940</v>
      </c>
      <c r="L235" s="25">
        <v>45806</v>
      </c>
      <c r="M235" s="25">
        <v>45825</v>
      </c>
      <c r="N235" s="26" t="s">
        <v>29</v>
      </c>
      <c r="O235" s="21" t="s">
        <v>31</v>
      </c>
      <c r="P235" s="23">
        <v>0</v>
      </c>
      <c r="Q235" s="21" t="s">
        <v>31</v>
      </c>
      <c r="R235" s="27">
        <v>39445000</v>
      </c>
      <c r="S235" s="28">
        <v>1</v>
      </c>
      <c r="T235" s="28">
        <v>1</v>
      </c>
      <c r="U235" s="29" t="s">
        <v>941</v>
      </c>
      <c r="V235" s="30" t="s">
        <v>33</v>
      </c>
    </row>
    <row r="236" spans="1:22" s="34" customFormat="1" ht="19.5" customHeight="1">
      <c r="A236" s="21">
        <v>12</v>
      </c>
      <c r="B236" s="21" t="s">
        <v>22</v>
      </c>
      <c r="C236" s="21">
        <v>2025</v>
      </c>
      <c r="D236" s="21" t="s">
        <v>942</v>
      </c>
      <c r="E236" s="22" t="s">
        <v>24</v>
      </c>
      <c r="F236" s="22" t="s">
        <v>25</v>
      </c>
      <c r="G236" s="23">
        <v>56000000</v>
      </c>
      <c r="H236" s="21">
        <v>1032439568</v>
      </c>
      <c r="I236" s="22" t="s">
        <v>943</v>
      </c>
      <c r="J236" s="22" t="s">
        <v>944</v>
      </c>
      <c r="K236" s="24" t="s">
        <v>940</v>
      </c>
      <c r="L236" s="25">
        <v>45807</v>
      </c>
      <c r="M236" s="25">
        <v>45812</v>
      </c>
      <c r="N236" s="26" t="s">
        <v>29</v>
      </c>
      <c r="O236" s="21" t="s">
        <v>513</v>
      </c>
      <c r="P236" s="23">
        <v>8000000</v>
      </c>
      <c r="Q236" s="21" t="s">
        <v>31</v>
      </c>
      <c r="R236" s="27">
        <v>64000000</v>
      </c>
      <c r="S236" s="28">
        <v>1</v>
      </c>
      <c r="T236" s="28">
        <v>0.98750000000000004</v>
      </c>
      <c r="U236" s="29" t="s">
        <v>945</v>
      </c>
      <c r="V236" s="33" t="s">
        <v>779</v>
      </c>
    </row>
    <row r="237" spans="1:22" s="34" customFormat="1" ht="19.5" customHeight="1">
      <c r="A237" s="21">
        <v>12</v>
      </c>
      <c r="B237" s="21" t="s">
        <v>22</v>
      </c>
      <c r="C237" s="21">
        <v>2025</v>
      </c>
      <c r="D237" s="21" t="s">
        <v>946</v>
      </c>
      <c r="E237" s="22" t="s">
        <v>35</v>
      </c>
      <c r="F237" s="22" t="s">
        <v>25</v>
      </c>
      <c r="G237" s="23">
        <v>17400000</v>
      </c>
      <c r="H237" s="21">
        <v>41708200</v>
      </c>
      <c r="I237" s="22" t="s">
        <v>947</v>
      </c>
      <c r="J237" s="22" t="s">
        <v>948</v>
      </c>
      <c r="K237" s="24" t="s">
        <v>28</v>
      </c>
      <c r="L237" s="25">
        <v>45811</v>
      </c>
      <c r="M237" s="25">
        <v>45813</v>
      </c>
      <c r="N237" s="26" t="s">
        <v>29</v>
      </c>
      <c r="O237" s="21" t="s">
        <v>31</v>
      </c>
      <c r="P237" s="23">
        <v>0</v>
      </c>
      <c r="Q237" s="21" t="s">
        <v>31</v>
      </c>
      <c r="R237" s="27">
        <v>17400000</v>
      </c>
      <c r="S237" s="28">
        <v>1</v>
      </c>
      <c r="T237" s="28">
        <v>1</v>
      </c>
      <c r="U237" s="29" t="s">
        <v>949</v>
      </c>
      <c r="V237" s="30" t="s">
        <v>33</v>
      </c>
    </row>
    <row r="238" spans="1:22" s="34" customFormat="1" ht="19.5" customHeight="1">
      <c r="A238" s="21">
        <v>12</v>
      </c>
      <c r="B238" s="21" t="s">
        <v>22</v>
      </c>
      <c r="C238" s="21">
        <v>2025</v>
      </c>
      <c r="D238" s="21" t="s">
        <v>950</v>
      </c>
      <c r="E238" s="22" t="s">
        <v>874</v>
      </c>
      <c r="F238" s="22" t="s">
        <v>884</v>
      </c>
      <c r="G238" s="23">
        <v>25000000</v>
      </c>
      <c r="H238" s="21">
        <v>900693270</v>
      </c>
      <c r="I238" s="22" t="s">
        <v>951</v>
      </c>
      <c r="J238" s="22" t="s">
        <v>952</v>
      </c>
      <c r="K238" s="24" t="s">
        <v>940</v>
      </c>
      <c r="L238" s="25">
        <v>45812</v>
      </c>
      <c r="M238" s="25">
        <v>45819</v>
      </c>
      <c r="N238" s="26" t="s">
        <v>384</v>
      </c>
      <c r="O238" s="21" t="s">
        <v>953</v>
      </c>
      <c r="P238" s="23">
        <v>12478677</v>
      </c>
      <c r="Q238" s="21" t="s">
        <v>31</v>
      </c>
      <c r="R238" s="27">
        <v>37478677</v>
      </c>
      <c r="S238" s="28">
        <v>0.63581488933601604</v>
      </c>
      <c r="T238" s="28">
        <v>0.78235611144971851</v>
      </c>
      <c r="U238" s="29" t="s">
        <v>954</v>
      </c>
      <c r="V238" s="33" t="s">
        <v>386</v>
      </c>
    </row>
    <row r="239" spans="1:22" s="34" customFormat="1" ht="19.5" customHeight="1">
      <c r="A239" s="21">
        <v>12</v>
      </c>
      <c r="B239" s="21" t="s">
        <v>22</v>
      </c>
      <c r="C239" s="21">
        <v>2025</v>
      </c>
      <c r="D239" s="21" t="s">
        <v>955</v>
      </c>
      <c r="E239" s="22" t="s">
        <v>35</v>
      </c>
      <c r="F239" s="22" t="s">
        <v>25</v>
      </c>
      <c r="G239" s="23">
        <v>29502000</v>
      </c>
      <c r="H239" s="21">
        <v>1015475053</v>
      </c>
      <c r="I239" s="22" t="s">
        <v>956</v>
      </c>
      <c r="J239" s="22" t="s">
        <v>45</v>
      </c>
      <c r="K239" s="24" t="s">
        <v>28</v>
      </c>
      <c r="L239" s="25">
        <v>45812</v>
      </c>
      <c r="M239" s="25">
        <v>45825</v>
      </c>
      <c r="N239" s="26" t="s">
        <v>29</v>
      </c>
      <c r="O239" s="21" t="s">
        <v>30</v>
      </c>
      <c r="P239" s="23">
        <v>14751000</v>
      </c>
      <c r="Q239" s="21" t="s">
        <v>31</v>
      </c>
      <c r="R239" s="27">
        <v>44253000</v>
      </c>
      <c r="S239" s="28">
        <v>1</v>
      </c>
      <c r="T239" s="28">
        <v>0.94074074074074077</v>
      </c>
      <c r="U239" s="29" t="s">
        <v>957</v>
      </c>
      <c r="V239" s="33" t="s">
        <v>81</v>
      </c>
    </row>
    <row r="240" spans="1:22" s="34" customFormat="1" ht="19.5" customHeight="1">
      <c r="A240" s="21">
        <v>12</v>
      </c>
      <c r="B240" s="21" t="s">
        <v>22</v>
      </c>
      <c r="C240" s="21">
        <v>2025</v>
      </c>
      <c r="D240" s="21" t="s">
        <v>958</v>
      </c>
      <c r="E240" s="22" t="s">
        <v>35</v>
      </c>
      <c r="F240" s="22" t="s">
        <v>25</v>
      </c>
      <c r="G240" s="23">
        <v>21000000</v>
      </c>
      <c r="H240" s="21">
        <v>1010218544</v>
      </c>
      <c r="I240" s="22" t="s">
        <v>959</v>
      </c>
      <c r="J240" s="22" t="s">
        <v>960</v>
      </c>
      <c r="K240" s="24" t="s">
        <v>28</v>
      </c>
      <c r="L240" s="25">
        <v>45812</v>
      </c>
      <c r="M240" s="25">
        <v>45817</v>
      </c>
      <c r="N240" s="26" t="s">
        <v>29</v>
      </c>
      <c r="O240" s="21" t="s">
        <v>961</v>
      </c>
      <c r="P240" s="23">
        <v>4316667</v>
      </c>
      <c r="Q240" s="21" t="s">
        <v>31</v>
      </c>
      <c r="R240" s="27">
        <v>25316667</v>
      </c>
      <c r="S240" s="28">
        <v>1</v>
      </c>
      <c r="T240" s="28">
        <v>1</v>
      </c>
      <c r="U240" s="29" t="s">
        <v>962</v>
      </c>
      <c r="V240" s="30" t="s">
        <v>33</v>
      </c>
    </row>
    <row r="241" spans="1:22" s="34" customFormat="1" ht="19.5" customHeight="1">
      <c r="A241" s="21">
        <v>12</v>
      </c>
      <c r="B241" s="21" t="s">
        <v>22</v>
      </c>
      <c r="C241" s="21">
        <v>2025</v>
      </c>
      <c r="D241" s="21" t="s">
        <v>963</v>
      </c>
      <c r="E241" s="22" t="s">
        <v>24</v>
      </c>
      <c r="F241" s="22" t="s">
        <v>25</v>
      </c>
      <c r="G241" s="23">
        <v>33810000</v>
      </c>
      <c r="H241" s="21">
        <v>1010238883</v>
      </c>
      <c r="I241" s="22" t="s">
        <v>964</v>
      </c>
      <c r="J241" s="22" t="s">
        <v>965</v>
      </c>
      <c r="K241" s="24" t="s">
        <v>28</v>
      </c>
      <c r="L241" s="25">
        <v>45812</v>
      </c>
      <c r="M241" s="25">
        <v>45824</v>
      </c>
      <c r="N241" s="26" t="s">
        <v>29</v>
      </c>
      <c r="O241" s="21" t="s">
        <v>513</v>
      </c>
      <c r="P241" s="23">
        <v>5635000</v>
      </c>
      <c r="Q241" s="21" t="s">
        <v>31</v>
      </c>
      <c r="R241" s="27">
        <v>39445000</v>
      </c>
      <c r="S241" s="28">
        <v>1</v>
      </c>
      <c r="T241" s="28">
        <v>0.9285714285714286</v>
      </c>
      <c r="U241" s="29" t="s">
        <v>966</v>
      </c>
      <c r="V241" s="33" t="s">
        <v>779</v>
      </c>
    </row>
    <row r="242" spans="1:22" s="34" customFormat="1" ht="19.5" customHeight="1">
      <c r="A242" s="21">
        <v>12</v>
      </c>
      <c r="B242" s="21" t="s">
        <v>22</v>
      </c>
      <c r="C242" s="21">
        <v>2025</v>
      </c>
      <c r="D242" s="21" t="s">
        <v>967</v>
      </c>
      <c r="E242" s="22" t="s">
        <v>35</v>
      </c>
      <c r="F242" s="22" t="s">
        <v>25</v>
      </c>
      <c r="G242" s="23">
        <v>20300000</v>
      </c>
      <c r="H242" s="21">
        <v>1000717927</v>
      </c>
      <c r="I242" s="22" t="s">
        <v>968</v>
      </c>
      <c r="J242" s="22" t="s">
        <v>969</v>
      </c>
      <c r="K242" s="24" t="s">
        <v>940</v>
      </c>
      <c r="L242" s="25">
        <v>45813</v>
      </c>
      <c r="M242" s="25">
        <v>45825</v>
      </c>
      <c r="N242" s="26" t="s">
        <v>29</v>
      </c>
      <c r="O242" s="21" t="s">
        <v>365</v>
      </c>
      <c r="P242" s="23">
        <v>1063333</v>
      </c>
      <c r="Q242" s="21" t="s">
        <v>31</v>
      </c>
      <c r="R242" s="27">
        <v>21363333</v>
      </c>
      <c r="S242" s="28">
        <v>1</v>
      </c>
      <c r="T242" s="28">
        <v>1</v>
      </c>
      <c r="U242" s="29" t="s">
        <v>970</v>
      </c>
      <c r="V242" s="30" t="s">
        <v>33</v>
      </c>
    </row>
    <row r="243" spans="1:22" s="34" customFormat="1" ht="19.5" customHeight="1">
      <c r="A243" s="21">
        <v>12</v>
      </c>
      <c r="B243" s="21" t="s">
        <v>22</v>
      </c>
      <c r="C243" s="21">
        <v>2025</v>
      </c>
      <c r="D243" s="21" t="s">
        <v>971</v>
      </c>
      <c r="E243" s="22" t="s">
        <v>35</v>
      </c>
      <c r="F243" s="22" t="s">
        <v>25</v>
      </c>
      <c r="G243" s="23">
        <v>20300000</v>
      </c>
      <c r="H243" s="21">
        <v>1013259219</v>
      </c>
      <c r="I243" s="22" t="s">
        <v>972</v>
      </c>
      <c r="J243" s="22" t="s">
        <v>969</v>
      </c>
      <c r="K243" s="24" t="s">
        <v>940</v>
      </c>
      <c r="L243" s="25">
        <v>45817</v>
      </c>
      <c r="M243" s="25">
        <v>45825</v>
      </c>
      <c r="N243" s="26" t="s">
        <v>29</v>
      </c>
      <c r="O243" s="21" t="s">
        <v>973</v>
      </c>
      <c r="P243" s="23">
        <v>966667</v>
      </c>
      <c r="Q243" s="21" t="s">
        <v>31</v>
      </c>
      <c r="R243" s="27">
        <v>21266667</v>
      </c>
      <c r="S243" s="28">
        <v>1</v>
      </c>
      <c r="T243" s="28">
        <v>1</v>
      </c>
      <c r="U243" s="29" t="s">
        <v>974</v>
      </c>
      <c r="V243" s="30" t="s">
        <v>33</v>
      </c>
    </row>
    <row r="244" spans="1:22" s="34" customFormat="1" ht="19.5" customHeight="1">
      <c r="A244" s="21">
        <v>12</v>
      </c>
      <c r="B244" s="21" t="s">
        <v>22</v>
      </c>
      <c r="C244" s="21">
        <v>2025</v>
      </c>
      <c r="D244" s="21" t="s">
        <v>975</v>
      </c>
      <c r="E244" s="22" t="s">
        <v>24</v>
      </c>
      <c r="F244" s="22" t="s">
        <v>25</v>
      </c>
      <c r="G244" s="23">
        <v>42700000</v>
      </c>
      <c r="H244" s="21">
        <v>75086002</v>
      </c>
      <c r="I244" s="22" t="s">
        <v>976</v>
      </c>
      <c r="J244" s="22" t="s">
        <v>977</v>
      </c>
      <c r="K244" s="24" t="s">
        <v>940</v>
      </c>
      <c r="L244" s="25">
        <v>45818</v>
      </c>
      <c r="M244" s="25">
        <v>45824</v>
      </c>
      <c r="N244" s="26" t="s">
        <v>29</v>
      </c>
      <c r="O244" s="21" t="s">
        <v>978</v>
      </c>
      <c r="P244" s="23">
        <v>2846667</v>
      </c>
      <c r="Q244" s="21" t="s">
        <v>31</v>
      </c>
      <c r="R244" s="27">
        <v>45546667</v>
      </c>
      <c r="S244" s="28">
        <v>1</v>
      </c>
      <c r="T244" s="28">
        <v>1</v>
      </c>
      <c r="U244" s="29" t="s">
        <v>979</v>
      </c>
      <c r="V244" s="30" t="s">
        <v>33</v>
      </c>
    </row>
    <row r="245" spans="1:22" s="34" customFormat="1" ht="19.5" customHeight="1">
      <c r="A245" s="21">
        <v>12</v>
      </c>
      <c r="B245" s="21" t="s">
        <v>22</v>
      </c>
      <c r="C245" s="21">
        <v>2025</v>
      </c>
      <c r="D245" s="21" t="s">
        <v>980</v>
      </c>
      <c r="E245" s="22" t="s">
        <v>35</v>
      </c>
      <c r="F245" s="22" t="s">
        <v>25</v>
      </c>
      <c r="G245" s="23">
        <v>28000000</v>
      </c>
      <c r="H245" s="21">
        <v>1032369804</v>
      </c>
      <c r="I245" s="22" t="s">
        <v>981</v>
      </c>
      <c r="J245" s="22" t="s">
        <v>982</v>
      </c>
      <c r="K245" s="24" t="s">
        <v>940</v>
      </c>
      <c r="L245" s="25">
        <v>45818</v>
      </c>
      <c r="M245" s="25">
        <v>45825</v>
      </c>
      <c r="N245" s="26" t="s">
        <v>29</v>
      </c>
      <c r="O245" s="21" t="s">
        <v>973</v>
      </c>
      <c r="P245" s="23">
        <v>1333333</v>
      </c>
      <c r="Q245" s="21" t="s">
        <v>31</v>
      </c>
      <c r="R245" s="27">
        <v>29333333</v>
      </c>
      <c r="S245" s="28">
        <v>1</v>
      </c>
      <c r="T245" s="28">
        <v>1</v>
      </c>
      <c r="U245" s="29" t="s">
        <v>983</v>
      </c>
      <c r="V245" s="30" t="s">
        <v>33</v>
      </c>
    </row>
    <row r="246" spans="1:22" s="34" customFormat="1" ht="19.5" customHeight="1">
      <c r="A246" s="21">
        <v>12</v>
      </c>
      <c r="B246" s="21" t="s">
        <v>22</v>
      </c>
      <c r="C246" s="21">
        <v>2025</v>
      </c>
      <c r="D246" s="21" t="s">
        <v>984</v>
      </c>
      <c r="E246" s="22" t="s">
        <v>24</v>
      </c>
      <c r="F246" s="22" t="s">
        <v>25</v>
      </c>
      <c r="G246" s="23">
        <v>35000000</v>
      </c>
      <c r="H246" s="21">
        <v>1140872699</v>
      </c>
      <c r="I246" s="22" t="s">
        <v>452</v>
      </c>
      <c r="J246" s="22" t="s">
        <v>985</v>
      </c>
      <c r="K246" s="24" t="s">
        <v>940</v>
      </c>
      <c r="L246" s="25">
        <v>45818</v>
      </c>
      <c r="M246" s="25">
        <v>45825</v>
      </c>
      <c r="N246" s="26" t="s">
        <v>29</v>
      </c>
      <c r="O246" s="21" t="s">
        <v>986</v>
      </c>
      <c r="P246" s="23">
        <v>17333333</v>
      </c>
      <c r="Q246" s="21" t="s">
        <v>31</v>
      </c>
      <c r="R246" s="27">
        <v>52333333</v>
      </c>
      <c r="S246" s="28">
        <v>1</v>
      </c>
      <c r="T246" s="28">
        <v>0.79617833628139068</v>
      </c>
      <c r="U246" s="29" t="s">
        <v>987</v>
      </c>
      <c r="V246" s="33" t="s">
        <v>713</v>
      </c>
    </row>
    <row r="247" spans="1:22" s="34" customFormat="1" ht="19.5" customHeight="1">
      <c r="A247" s="21">
        <v>12</v>
      </c>
      <c r="B247" s="21" t="s">
        <v>22</v>
      </c>
      <c r="C247" s="21">
        <v>2025</v>
      </c>
      <c r="D247" s="21" t="s">
        <v>988</v>
      </c>
      <c r="E247" s="22" t="s">
        <v>35</v>
      </c>
      <c r="F247" s="22" t="s">
        <v>25</v>
      </c>
      <c r="G247" s="23">
        <v>21700000</v>
      </c>
      <c r="H247" s="21">
        <v>1000473998</v>
      </c>
      <c r="I247" s="22" t="s">
        <v>989</v>
      </c>
      <c r="J247" s="22" t="s">
        <v>990</v>
      </c>
      <c r="K247" s="24" t="s">
        <v>940</v>
      </c>
      <c r="L247" s="25">
        <v>45818</v>
      </c>
      <c r="M247" s="25">
        <v>45825</v>
      </c>
      <c r="N247" s="26" t="s">
        <v>29</v>
      </c>
      <c r="O247" s="21" t="s">
        <v>31</v>
      </c>
      <c r="P247" s="23">
        <v>0</v>
      </c>
      <c r="Q247" s="21" t="s">
        <v>31</v>
      </c>
      <c r="R247" s="27">
        <v>21700000</v>
      </c>
      <c r="S247" s="28">
        <v>1</v>
      </c>
      <c r="T247" s="28">
        <v>1</v>
      </c>
      <c r="U247" s="29" t="s">
        <v>991</v>
      </c>
      <c r="V247" s="30" t="s">
        <v>33</v>
      </c>
    </row>
    <row r="248" spans="1:22" s="34" customFormat="1" ht="19.5" customHeight="1">
      <c r="A248" s="21">
        <v>12</v>
      </c>
      <c r="B248" s="21" t="s">
        <v>22</v>
      </c>
      <c r="C248" s="21">
        <v>2025</v>
      </c>
      <c r="D248" s="21" t="s">
        <v>992</v>
      </c>
      <c r="E248" s="22" t="s">
        <v>24</v>
      </c>
      <c r="F248" s="22" t="s">
        <v>25</v>
      </c>
      <c r="G248" s="23">
        <v>39480000</v>
      </c>
      <c r="H248" s="21">
        <v>80183486</v>
      </c>
      <c r="I248" s="22" t="s">
        <v>993</v>
      </c>
      <c r="J248" s="22" t="s">
        <v>994</v>
      </c>
      <c r="K248" s="24" t="s">
        <v>940</v>
      </c>
      <c r="L248" s="25">
        <v>45818</v>
      </c>
      <c r="M248" s="25">
        <v>45825</v>
      </c>
      <c r="N248" s="26" t="s">
        <v>384</v>
      </c>
      <c r="O248" s="21" t="s">
        <v>995</v>
      </c>
      <c r="P248" s="23">
        <v>19740000</v>
      </c>
      <c r="Q248" s="21" t="s">
        <v>31</v>
      </c>
      <c r="R248" s="27">
        <v>59220000</v>
      </c>
      <c r="S248" s="28">
        <v>0.97484276729559749</v>
      </c>
      <c r="T248" s="28">
        <v>0.80634920634920637</v>
      </c>
      <c r="U248" s="29" t="s">
        <v>996</v>
      </c>
      <c r="V248" s="33" t="s">
        <v>846</v>
      </c>
    </row>
    <row r="249" spans="1:22" s="34" customFormat="1" ht="19.5" customHeight="1">
      <c r="A249" s="21">
        <v>12</v>
      </c>
      <c r="B249" s="21" t="s">
        <v>22</v>
      </c>
      <c r="C249" s="21">
        <v>2025</v>
      </c>
      <c r="D249" s="21" t="s">
        <v>997</v>
      </c>
      <c r="E249" s="22" t="s">
        <v>35</v>
      </c>
      <c r="F249" s="22" t="s">
        <v>25</v>
      </c>
      <c r="G249" s="23">
        <v>20300000</v>
      </c>
      <c r="H249" s="21">
        <v>1033763858</v>
      </c>
      <c r="I249" s="22" t="s">
        <v>998</v>
      </c>
      <c r="J249" s="22" t="s">
        <v>969</v>
      </c>
      <c r="K249" s="24" t="s">
        <v>940</v>
      </c>
      <c r="L249" s="25">
        <v>45818</v>
      </c>
      <c r="M249" s="25">
        <v>45825</v>
      </c>
      <c r="N249" s="26" t="s">
        <v>29</v>
      </c>
      <c r="O249" s="21" t="s">
        <v>973</v>
      </c>
      <c r="P249" s="23">
        <v>966667</v>
      </c>
      <c r="Q249" s="21" t="s">
        <v>31</v>
      </c>
      <c r="R249" s="27">
        <v>21266667</v>
      </c>
      <c r="S249" s="28">
        <v>1</v>
      </c>
      <c r="T249" s="28">
        <v>0.99999995297805722</v>
      </c>
      <c r="U249" s="29" t="s">
        <v>999</v>
      </c>
      <c r="V249" s="30" t="s">
        <v>33</v>
      </c>
    </row>
    <row r="250" spans="1:22" s="34" customFormat="1" ht="19.5" customHeight="1">
      <c r="A250" s="21">
        <v>12</v>
      </c>
      <c r="B250" s="21" t="s">
        <v>22</v>
      </c>
      <c r="C250" s="21">
        <v>2025</v>
      </c>
      <c r="D250" s="21" t="s">
        <v>1000</v>
      </c>
      <c r="E250" s="22" t="s">
        <v>35</v>
      </c>
      <c r="F250" s="22" t="s">
        <v>25</v>
      </c>
      <c r="G250" s="23">
        <v>28000000</v>
      </c>
      <c r="H250" s="21">
        <v>1020817615</v>
      </c>
      <c r="I250" s="22" t="s">
        <v>1001</v>
      </c>
      <c r="J250" s="22" t="s">
        <v>1002</v>
      </c>
      <c r="K250" s="24" t="s">
        <v>940</v>
      </c>
      <c r="L250" s="25">
        <v>45825</v>
      </c>
      <c r="M250" s="25">
        <v>45832</v>
      </c>
      <c r="N250" s="26" t="s">
        <v>29</v>
      </c>
      <c r="O250" s="21" t="s">
        <v>31</v>
      </c>
      <c r="P250" s="23">
        <v>0</v>
      </c>
      <c r="Q250" s="21" t="s">
        <v>31</v>
      </c>
      <c r="R250" s="27">
        <v>28000000</v>
      </c>
      <c r="S250" s="28">
        <v>1</v>
      </c>
      <c r="T250" s="28">
        <v>0.89047617857142858</v>
      </c>
      <c r="U250" s="29" t="s">
        <v>1003</v>
      </c>
      <c r="V250" s="33" t="s">
        <v>779</v>
      </c>
    </row>
    <row r="251" spans="1:22" s="34" customFormat="1" ht="19.5" customHeight="1">
      <c r="A251" s="21">
        <v>12</v>
      </c>
      <c r="B251" s="21" t="s">
        <v>22</v>
      </c>
      <c r="C251" s="21">
        <v>2025</v>
      </c>
      <c r="D251" s="21" t="s">
        <v>1004</v>
      </c>
      <c r="E251" s="22" t="s">
        <v>35</v>
      </c>
      <c r="F251" s="22" t="s">
        <v>25</v>
      </c>
      <c r="G251" s="23">
        <v>21700000</v>
      </c>
      <c r="H251" s="21">
        <v>1032394801</v>
      </c>
      <c r="I251" s="22" t="s">
        <v>1005</v>
      </c>
      <c r="J251" s="22" t="s">
        <v>990</v>
      </c>
      <c r="K251" s="24" t="s">
        <v>940</v>
      </c>
      <c r="L251" s="25">
        <v>45826</v>
      </c>
      <c r="M251" s="25">
        <v>45833</v>
      </c>
      <c r="N251" s="26" t="s">
        <v>29</v>
      </c>
      <c r="O251" s="21" t="s">
        <v>31</v>
      </c>
      <c r="P251" s="23">
        <v>0</v>
      </c>
      <c r="Q251" s="21" t="s">
        <v>31</v>
      </c>
      <c r="R251" s="27">
        <v>21700000</v>
      </c>
      <c r="S251" s="28">
        <v>1</v>
      </c>
      <c r="T251" s="28">
        <v>1</v>
      </c>
      <c r="U251" s="29" t="s">
        <v>1006</v>
      </c>
      <c r="V251" s="30" t="s">
        <v>33</v>
      </c>
    </row>
    <row r="252" spans="1:22" s="34" customFormat="1" ht="19.5" customHeight="1">
      <c r="A252" s="21">
        <v>12</v>
      </c>
      <c r="B252" s="21" t="s">
        <v>22</v>
      </c>
      <c r="C252" s="21">
        <v>2025</v>
      </c>
      <c r="D252" s="21" t="s">
        <v>1007</v>
      </c>
      <c r="E252" s="22" t="s">
        <v>35</v>
      </c>
      <c r="F252" s="22" t="s">
        <v>25</v>
      </c>
      <c r="G252" s="23">
        <v>24000000</v>
      </c>
      <c r="H252" s="21">
        <v>1014259210</v>
      </c>
      <c r="I252" s="22" t="s">
        <v>1008</v>
      </c>
      <c r="J252" s="22" t="s">
        <v>1009</v>
      </c>
      <c r="K252" s="24" t="s">
        <v>28</v>
      </c>
      <c r="L252" s="25">
        <v>45827</v>
      </c>
      <c r="M252" s="25">
        <v>45839</v>
      </c>
      <c r="N252" s="26" t="s">
        <v>29</v>
      </c>
      <c r="O252" s="21" t="s">
        <v>31</v>
      </c>
      <c r="P252" s="23">
        <v>0</v>
      </c>
      <c r="Q252" s="21" t="s">
        <v>31</v>
      </c>
      <c r="R252" s="27">
        <v>24000000</v>
      </c>
      <c r="S252" s="28">
        <v>1</v>
      </c>
      <c r="T252" s="28">
        <v>0.99999995833333333</v>
      </c>
      <c r="U252" s="29" t="s">
        <v>1010</v>
      </c>
      <c r="V252" s="30" t="s">
        <v>33</v>
      </c>
    </row>
    <row r="253" spans="1:22" s="34" customFormat="1" ht="19.5" customHeight="1">
      <c r="A253" s="21">
        <v>12</v>
      </c>
      <c r="B253" s="21" t="s">
        <v>22</v>
      </c>
      <c r="C253" s="21">
        <v>2025</v>
      </c>
      <c r="D253" s="21" t="s">
        <v>1011</v>
      </c>
      <c r="E253" s="22" t="s">
        <v>35</v>
      </c>
      <c r="F253" s="22" t="s">
        <v>25</v>
      </c>
      <c r="G253" s="23">
        <v>28000000</v>
      </c>
      <c r="H253" s="21">
        <v>79718225</v>
      </c>
      <c r="I253" s="22" t="s">
        <v>1012</v>
      </c>
      <c r="J253" s="22" t="s">
        <v>1013</v>
      </c>
      <c r="K253" s="24" t="s">
        <v>940</v>
      </c>
      <c r="L253" s="25">
        <v>45828</v>
      </c>
      <c r="M253" s="25">
        <v>45839</v>
      </c>
      <c r="N253" s="26" t="s">
        <v>29</v>
      </c>
      <c r="O253" s="21" t="s">
        <v>31</v>
      </c>
      <c r="P253" s="23">
        <v>0</v>
      </c>
      <c r="Q253" s="21" t="s">
        <v>31</v>
      </c>
      <c r="R253" s="27">
        <v>28000000</v>
      </c>
      <c r="S253" s="28">
        <v>1</v>
      </c>
      <c r="T253" s="28">
        <v>1</v>
      </c>
      <c r="U253" s="29" t="s">
        <v>1014</v>
      </c>
      <c r="V253" s="30" t="s">
        <v>33</v>
      </c>
    </row>
    <row r="254" spans="1:22" s="34" customFormat="1" ht="19.5" customHeight="1">
      <c r="A254" s="21">
        <v>12</v>
      </c>
      <c r="B254" s="21" t="s">
        <v>22</v>
      </c>
      <c r="C254" s="21">
        <v>2025</v>
      </c>
      <c r="D254" s="21" t="s">
        <v>1015</v>
      </c>
      <c r="E254" s="22" t="s">
        <v>35</v>
      </c>
      <c r="F254" s="22" t="s">
        <v>25</v>
      </c>
      <c r="G254" s="23">
        <v>21000000</v>
      </c>
      <c r="H254" s="21">
        <v>52690384</v>
      </c>
      <c r="I254" s="22" t="s">
        <v>1016</v>
      </c>
      <c r="J254" s="22" t="s">
        <v>1017</v>
      </c>
      <c r="K254" s="24" t="s">
        <v>28</v>
      </c>
      <c r="L254" s="25">
        <v>45832</v>
      </c>
      <c r="M254" s="25">
        <v>45840</v>
      </c>
      <c r="N254" s="26" t="s">
        <v>29</v>
      </c>
      <c r="O254" s="21" t="s">
        <v>30</v>
      </c>
      <c r="P254" s="23">
        <v>10500000</v>
      </c>
      <c r="Q254" s="21" t="s">
        <v>31</v>
      </c>
      <c r="R254" s="27">
        <v>31500000</v>
      </c>
      <c r="S254" s="28">
        <v>1</v>
      </c>
      <c r="T254" s="28">
        <v>0.88518517460317458</v>
      </c>
      <c r="U254" s="29" t="s">
        <v>1018</v>
      </c>
      <c r="V254" s="33" t="s">
        <v>713</v>
      </c>
    </row>
    <row r="255" spans="1:22" s="34" customFormat="1" ht="19.5" customHeight="1">
      <c r="A255" s="21">
        <v>12</v>
      </c>
      <c r="B255" s="21" t="s">
        <v>22</v>
      </c>
      <c r="C255" s="21">
        <v>2025</v>
      </c>
      <c r="D255" s="21" t="s">
        <v>1019</v>
      </c>
      <c r="E255" s="22" t="s">
        <v>35</v>
      </c>
      <c r="F255" s="22" t="s">
        <v>25</v>
      </c>
      <c r="G255" s="23">
        <v>21700000</v>
      </c>
      <c r="H255" s="21">
        <v>1233496117</v>
      </c>
      <c r="I255" s="22" t="s">
        <v>1020</v>
      </c>
      <c r="J255" s="22" t="s">
        <v>990</v>
      </c>
      <c r="K255" s="24" t="s">
        <v>940</v>
      </c>
      <c r="L255" s="25">
        <v>45832</v>
      </c>
      <c r="M255" s="25">
        <v>45845</v>
      </c>
      <c r="N255" s="26" t="s">
        <v>29</v>
      </c>
      <c r="O255" s="21" t="s">
        <v>31</v>
      </c>
      <c r="P255" s="23">
        <v>0</v>
      </c>
      <c r="Q255" s="21" t="s">
        <v>31</v>
      </c>
      <c r="R255" s="27">
        <v>21700000</v>
      </c>
      <c r="S255" s="28">
        <v>1</v>
      </c>
      <c r="T255" s="28">
        <v>1</v>
      </c>
      <c r="U255" s="29" t="s">
        <v>1021</v>
      </c>
      <c r="V255" s="30" t="s">
        <v>33</v>
      </c>
    </row>
    <row r="256" spans="1:22" s="34" customFormat="1" ht="19.5" customHeight="1">
      <c r="A256" s="21">
        <v>12</v>
      </c>
      <c r="B256" s="21" t="s">
        <v>22</v>
      </c>
      <c r="C256" s="21">
        <v>2025</v>
      </c>
      <c r="D256" s="21" t="s">
        <v>1022</v>
      </c>
      <c r="E256" s="22" t="s">
        <v>35</v>
      </c>
      <c r="F256" s="22" t="s">
        <v>25</v>
      </c>
      <c r="G256" s="23">
        <v>21700000</v>
      </c>
      <c r="H256" s="21">
        <v>53128930</v>
      </c>
      <c r="I256" s="22" t="s">
        <v>1023</v>
      </c>
      <c r="J256" s="22" t="s">
        <v>990</v>
      </c>
      <c r="K256" s="24" t="s">
        <v>940</v>
      </c>
      <c r="L256" s="25">
        <v>45832</v>
      </c>
      <c r="M256" s="25">
        <v>45846</v>
      </c>
      <c r="N256" s="26" t="s">
        <v>29</v>
      </c>
      <c r="O256" s="21" t="s">
        <v>31</v>
      </c>
      <c r="P256" s="23">
        <v>0</v>
      </c>
      <c r="Q256" s="21" t="s">
        <v>31</v>
      </c>
      <c r="R256" s="27">
        <v>21700000</v>
      </c>
      <c r="S256" s="28">
        <v>1</v>
      </c>
      <c r="T256" s="28">
        <v>1</v>
      </c>
      <c r="U256" s="29" t="s">
        <v>1024</v>
      </c>
      <c r="V256" s="30" t="s">
        <v>33</v>
      </c>
    </row>
    <row r="257" spans="1:22" s="34" customFormat="1" ht="19.5" customHeight="1">
      <c r="A257" s="21">
        <v>12</v>
      </c>
      <c r="B257" s="21" t="s">
        <v>22</v>
      </c>
      <c r="C257" s="21">
        <v>2025</v>
      </c>
      <c r="D257" s="21" t="s">
        <v>1025</v>
      </c>
      <c r="E257" s="22" t="s">
        <v>35</v>
      </c>
      <c r="F257" s="22" t="s">
        <v>25</v>
      </c>
      <c r="G257" s="23">
        <v>28000000</v>
      </c>
      <c r="H257" s="21">
        <v>80800683</v>
      </c>
      <c r="I257" s="22" t="s">
        <v>1026</v>
      </c>
      <c r="J257" s="22" t="s">
        <v>1002</v>
      </c>
      <c r="K257" s="24" t="s">
        <v>940</v>
      </c>
      <c r="L257" s="25">
        <v>45828</v>
      </c>
      <c r="M257" s="25">
        <v>45839</v>
      </c>
      <c r="N257" s="26" t="s">
        <v>29</v>
      </c>
      <c r="O257" s="21" t="s">
        <v>31</v>
      </c>
      <c r="P257" s="23">
        <v>0</v>
      </c>
      <c r="Q257" s="21" t="s">
        <v>31</v>
      </c>
      <c r="R257" s="27">
        <v>28000000</v>
      </c>
      <c r="S257" s="28">
        <v>1</v>
      </c>
      <c r="T257" s="28">
        <v>0.99294107142857146</v>
      </c>
      <c r="U257" s="29" t="s">
        <v>1027</v>
      </c>
      <c r="V257" s="33" t="s">
        <v>779</v>
      </c>
    </row>
    <row r="258" spans="1:22" s="34" customFormat="1" ht="19.5" customHeight="1">
      <c r="A258" s="21">
        <v>12</v>
      </c>
      <c r="B258" s="21" t="s">
        <v>22</v>
      </c>
      <c r="C258" s="21">
        <v>2025</v>
      </c>
      <c r="D258" s="21" t="s">
        <v>1028</v>
      </c>
      <c r="E258" s="22" t="s">
        <v>35</v>
      </c>
      <c r="F258" s="22" t="s">
        <v>25</v>
      </c>
      <c r="G258" s="23">
        <v>21700000</v>
      </c>
      <c r="H258" s="21">
        <v>1015461046</v>
      </c>
      <c r="I258" s="22" t="s">
        <v>1029</v>
      </c>
      <c r="J258" s="22" t="s">
        <v>990</v>
      </c>
      <c r="K258" s="24" t="s">
        <v>940</v>
      </c>
      <c r="L258" s="25">
        <v>45833</v>
      </c>
      <c r="M258" s="25">
        <v>45840</v>
      </c>
      <c r="N258" s="26" t="s">
        <v>29</v>
      </c>
      <c r="O258" s="21" t="s">
        <v>31</v>
      </c>
      <c r="P258" s="23">
        <v>0</v>
      </c>
      <c r="Q258" s="21" t="s">
        <v>31</v>
      </c>
      <c r="R258" s="27">
        <v>21700000</v>
      </c>
      <c r="S258" s="28">
        <v>1</v>
      </c>
      <c r="T258" s="28">
        <v>0.9952381105990783</v>
      </c>
      <c r="U258" s="29" t="s">
        <v>1030</v>
      </c>
      <c r="V258" s="33" t="s">
        <v>779</v>
      </c>
    </row>
    <row r="259" spans="1:22" s="34" customFormat="1" ht="19.5" customHeight="1">
      <c r="A259" s="21">
        <v>12</v>
      </c>
      <c r="B259" s="21" t="s">
        <v>22</v>
      </c>
      <c r="C259" s="21">
        <v>2025</v>
      </c>
      <c r="D259" s="21" t="s">
        <v>1031</v>
      </c>
      <c r="E259" s="22" t="s">
        <v>35</v>
      </c>
      <c r="F259" s="22" t="s">
        <v>25</v>
      </c>
      <c r="G259" s="23">
        <v>21700000</v>
      </c>
      <c r="H259" s="21">
        <v>1018431872</v>
      </c>
      <c r="I259" s="22" t="s">
        <v>1032</v>
      </c>
      <c r="J259" s="22" t="s">
        <v>990</v>
      </c>
      <c r="K259" s="24" t="s">
        <v>940</v>
      </c>
      <c r="L259" s="25">
        <v>45840</v>
      </c>
      <c r="M259" s="25">
        <v>45847</v>
      </c>
      <c r="N259" s="26" t="s">
        <v>29</v>
      </c>
      <c r="O259" s="21" t="s">
        <v>31</v>
      </c>
      <c r="P259" s="23">
        <v>0</v>
      </c>
      <c r="Q259" s="21" t="s">
        <v>31</v>
      </c>
      <c r="R259" s="27">
        <v>21700000</v>
      </c>
      <c r="S259" s="28">
        <v>1</v>
      </c>
      <c r="T259" s="28">
        <v>1</v>
      </c>
      <c r="U259" s="29" t="s">
        <v>1033</v>
      </c>
      <c r="V259" s="30" t="s">
        <v>33</v>
      </c>
    </row>
    <row r="260" spans="1:22" s="34" customFormat="1" ht="19.5" customHeight="1">
      <c r="A260" s="21">
        <v>12</v>
      </c>
      <c r="B260" s="21" t="s">
        <v>22</v>
      </c>
      <c r="C260" s="21">
        <v>2025</v>
      </c>
      <c r="D260" s="21" t="s">
        <v>1034</v>
      </c>
      <c r="E260" s="22" t="s">
        <v>35</v>
      </c>
      <c r="F260" s="22" t="s">
        <v>25</v>
      </c>
      <c r="G260" s="23">
        <v>28000000</v>
      </c>
      <c r="H260" s="21">
        <v>79059742</v>
      </c>
      <c r="I260" s="22" t="s">
        <v>1035</v>
      </c>
      <c r="J260" s="22" t="s">
        <v>1002</v>
      </c>
      <c r="K260" s="24" t="s">
        <v>940</v>
      </c>
      <c r="L260" s="25">
        <v>45841</v>
      </c>
      <c r="M260" s="25">
        <v>45854</v>
      </c>
      <c r="N260" s="26" t="s">
        <v>29</v>
      </c>
      <c r="O260" s="21" t="s">
        <v>31</v>
      </c>
      <c r="P260" s="23">
        <v>0</v>
      </c>
      <c r="Q260" s="21" t="s">
        <v>31</v>
      </c>
      <c r="R260" s="27">
        <v>28000000</v>
      </c>
      <c r="S260" s="28">
        <v>1</v>
      </c>
      <c r="T260" s="28">
        <v>1</v>
      </c>
      <c r="U260" s="29" t="s">
        <v>1036</v>
      </c>
      <c r="V260" s="30" t="s">
        <v>33</v>
      </c>
    </row>
    <row r="261" spans="1:22" s="34" customFormat="1" ht="19.5" customHeight="1">
      <c r="A261" s="21">
        <v>12</v>
      </c>
      <c r="B261" s="21" t="s">
        <v>22</v>
      </c>
      <c r="C261" s="21">
        <v>2025</v>
      </c>
      <c r="D261" s="21" t="s">
        <v>1037</v>
      </c>
      <c r="E261" s="22" t="s">
        <v>35</v>
      </c>
      <c r="F261" s="22" t="s">
        <v>25</v>
      </c>
      <c r="G261" s="23">
        <v>17400000</v>
      </c>
      <c r="H261" s="21">
        <v>79237228</v>
      </c>
      <c r="I261" s="22" t="s">
        <v>1038</v>
      </c>
      <c r="J261" s="22" t="s">
        <v>212</v>
      </c>
      <c r="K261" s="24" t="s">
        <v>28</v>
      </c>
      <c r="L261" s="25">
        <v>45841</v>
      </c>
      <c r="M261" s="25">
        <v>45852</v>
      </c>
      <c r="N261" s="26" t="s">
        <v>29</v>
      </c>
      <c r="O261" s="21" t="s">
        <v>30</v>
      </c>
      <c r="P261" s="23">
        <v>8700000</v>
      </c>
      <c r="Q261" s="21" t="s">
        <v>31</v>
      </c>
      <c r="R261" s="27">
        <v>26100000</v>
      </c>
      <c r="S261" s="28">
        <v>1</v>
      </c>
      <c r="T261" s="28">
        <v>0.84074072796934862</v>
      </c>
      <c r="U261" s="29" t="s">
        <v>1039</v>
      </c>
      <c r="V261" s="33" t="s">
        <v>713</v>
      </c>
    </row>
    <row r="262" spans="1:22" s="34" customFormat="1" ht="19.5" customHeight="1">
      <c r="A262" s="21">
        <v>12</v>
      </c>
      <c r="B262" s="21" t="s">
        <v>22</v>
      </c>
      <c r="C262" s="21">
        <v>2025</v>
      </c>
      <c r="D262" s="21" t="s">
        <v>1040</v>
      </c>
      <c r="E262" s="22" t="s">
        <v>35</v>
      </c>
      <c r="F262" s="22" t="s">
        <v>25</v>
      </c>
      <c r="G262" s="23">
        <v>17400000</v>
      </c>
      <c r="H262" s="21">
        <v>52474918</v>
      </c>
      <c r="I262" s="22" t="s">
        <v>1041</v>
      </c>
      <c r="J262" s="22" t="s">
        <v>212</v>
      </c>
      <c r="K262" s="24" t="s">
        <v>28</v>
      </c>
      <c r="L262" s="25">
        <v>45846</v>
      </c>
      <c r="M262" s="25">
        <v>45852</v>
      </c>
      <c r="N262" s="26" t="s">
        <v>29</v>
      </c>
      <c r="O262" s="21" t="s">
        <v>30</v>
      </c>
      <c r="P262" s="23">
        <v>8700000</v>
      </c>
      <c r="Q262" s="21" t="s">
        <v>31</v>
      </c>
      <c r="R262" s="27">
        <v>26100000</v>
      </c>
      <c r="S262" s="28">
        <v>1</v>
      </c>
      <c r="T262" s="28">
        <v>0.84074072796934862</v>
      </c>
      <c r="U262" s="29" t="s">
        <v>1042</v>
      </c>
      <c r="V262" s="33" t="s">
        <v>713</v>
      </c>
    </row>
    <row r="263" spans="1:22" s="34" customFormat="1" ht="19.5" customHeight="1">
      <c r="A263" s="21">
        <v>12</v>
      </c>
      <c r="B263" s="21" t="s">
        <v>22</v>
      </c>
      <c r="C263" s="21">
        <v>2025</v>
      </c>
      <c r="D263" s="21" t="s">
        <v>1043</v>
      </c>
      <c r="E263" s="22" t="s">
        <v>35</v>
      </c>
      <c r="F263" s="22" t="s">
        <v>25</v>
      </c>
      <c r="G263" s="23">
        <v>21700000</v>
      </c>
      <c r="H263" s="21">
        <v>80741768</v>
      </c>
      <c r="I263" s="22" t="s">
        <v>1044</v>
      </c>
      <c r="J263" s="22" t="s">
        <v>990</v>
      </c>
      <c r="K263" s="24" t="s">
        <v>940</v>
      </c>
      <c r="L263" s="25">
        <v>45846</v>
      </c>
      <c r="M263" s="25">
        <v>45852</v>
      </c>
      <c r="N263" s="26" t="s">
        <v>29</v>
      </c>
      <c r="O263" s="21" t="s">
        <v>31</v>
      </c>
      <c r="P263" s="23">
        <v>0</v>
      </c>
      <c r="Q263" s="21" t="s">
        <v>31</v>
      </c>
      <c r="R263" s="27">
        <v>21700000</v>
      </c>
      <c r="S263" s="28">
        <v>1</v>
      </c>
      <c r="T263" s="28">
        <v>0.93809525345622125</v>
      </c>
      <c r="U263" s="29" t="s">
        <v>1045</v>
      </c>
      <c r="V263" s="33" t="s">
        <v>779</v>
      </c>
    </row>
    <row r="264" spans="1:22" s="34" customFormat="1" ht="19.5" customHeight="1">
      <c r="A264" s="21">
        <v>12</v>
      </c>
      <c r="B264" s="21" t="s">
        <v>22</v>
      </c>
      <c r="C264" s="21">
        <v>2025</v>
      </c>
      <c r="D264" s="21" t="s">
        <v>1046</v>
      </c>
      <c r="E264" s="22" t="s">
        <v>24</v>
      </c>
      <c r="F264" s="22" t="s">
        <v>25</v>
      </c>
      <c r="G264" s="23">
        <v>33810000</v>
      </c>
      <c r="H264" s="21">
        <v>1032394281</v>
      </c>
      <c r="I264" s="22" t="s">
        <v>1047</v>
      </c>
      <c r="J264" s="22" t="s">
        <v>1048</v>
      </c>
      <c r="K264" s="24" t="s">
        <v>28</v>
      </c>
      <c r="L264" s="25">
        <v>45846</v>
      </c>
      <c r="M264" s="25">
        <v>45852</v>
      </c>
      <c r="N264" s="26" t="s">
        <v>29</v>
      </c>
      <c r="O264" s="21" t="s">
        <v>1049</v>
      </c>
      <c r="P264" s="23">
        <v>3193167</v>
      </c>
      <c r="Q264" s="21" t="s">
        <v>31</v>
      </c>
      <c r="R264" s="27">
        <v>37003167</v>
      </c>
      <c r="S264" s="28">
        <v>1</v>
      </c>
      <c r="T264" s="28">
        <v>1</v>
      </c>
      <c r="U264" s="29" t="s">
        <v>1050</v>
      </c>
      <c r="V264" s="30" t="s">
        <v>33</v>
      </c>
    </row>
    <row r="265" spans="1:22" s="34" customFormat="1" ht="19.5" customHeight="1">
      <c r="A265" s="21">
        <v>12</v>
      </c>
      <c r="B265" s="21" t="s">
        <v>22</v>
      </c>
      <c r="C265" s="21">
        <v>2025</v>
      </c>
      <c r="D265" s="21" t="s">
        <v>1051</v>
      </c>
      <c r="E265" s="22" t="s">
        <v>35</v>
      </c>
      <c r="F265" s="22" t="s">
        <v>25</v>
      </c>
      <c r="G265" s="23">
        <v>20300000</v>
      </c>
      <c r="H265" s="21">
        <v>1000319121</v>
      </c>
      <c r="I265" s="22" t="s">
        <v>1052</v>
      </c>
      <c r="J265" s="22" t="s">
        <v>969</v>
      </c>
      <c r="K265" s="24" t="s">
        <v>940</v>
      </c>
      <c r="L265" s="25">
        <v>45847</v>
      </c>
      <c r="M265" s="25">
        <v>45852</v>
      </c>
      <c r="N265" s="26" t="s">
        <v>29</v>
      </c>
      <c r="O265" s="21" t="s">
        <v>31</v>
      </c>
      <c r="P265" s="23">
        <v>0</v>
      </c>
      <c r="Q265" s="21" t="s">
        <v>31</v>
      </c>
      <c r="R265" s="27">
        <v>20300000</v>
      </c>
      <c r="S265" s="28">
        <v>1</v>
      </c>
      <c r="T265" s="28">
        <v>1</v>
      </c>
      <c r="U265" s="29" t="s">
        <v>1053</v>
      </c>
      <c r="V265" s="30" t="s">
        <v>33</v>
      </c>
    </row>
    <row r="266" spans="1:22" s="34" customFormat="1" ht="19.5" customHeight="1">
      <c r="A266" s="21">
        <v>12</v>
      </c>
      <c r="B266" s="21" t="s">
        <v>22</v>
      </c>
      <c r="C266" s="21">
        <v>2025</v>
      </c>
      <c r="D266" s="21" t="s">
        <v>1054</v>
      </c>
      <c r="E266" s="22" t="s">
        <v>24</v>
      </c>
      <c r="F266" s="22" t="s">
        <v>25</v>
      </c>
      <c r="G266" s="23">
        <v>39445000</v>
      </c>
      <c r="H266" s="21">
        <v>1022390067</v>
      </c>
      <c r="I266" s="22" t="s">
        <v>1055</v>
      </c>
      <c r="J266" s="22" t="s">
        <v>1056</v>
      </c>
      <c r="K266" s="24" t="s">
        <v>940</v>
      </c>
      <c r="L266" s="25">
        <v>45849</v>
      </c>
      <c r="M266" s="25">
        <v>45854</v>
      </c>
      <c r="N266" s="26" t="s">
        <v>29</v>
      </c>
      <c r="O266" s="21" t="s">
        <v>31</v>
      </c>
      <c r="P266" s="23">
        <v>0</v>
      </c>
      <c r="Q266" s="21" t="s">
        <v>31</v>
      </c>
      <c r="R266" s="27">
        <v>39445000</v>
      </c>
      <c r="S266" s="28">
        <v>1</v>
      </c>
      <c r="T266" s="28">
        <v>1</v>
      </c>
      <c r="U266" s="29" t="s">
        <v>1057</v>
      </c>
      <c r="V266" s="30" t="s">
        <v>33</v>
      </c>
    </row>
    <row r="267" spans="1:22" s="34" customFormat="1" ht="19.5" customHeight="1">
      <c r="A267" s="21">
        <v>12</v>
      </c>
      <c r="B267" s="21" t="s">
        <v>22</v>
      </c>
      <c r="C267" s="21">
        <v>2025</v>
      </c>
      <c r="D267" s="21" t="s">
        <v>1058</v>
      </c>
      <c r="E267" s="22" t="s">
        <v>24</v>
      </c>
      <c r="F267" s="22" t="s">
        <v>25</v>
      </c>
      <c r="G267" s="23">
        <v>29508000</v>
      </c>
      <c r="H267" s="21">
        <v>1023937254</v>
      </c>
      <c r="I267" s="22" t="s">
        <v>1059</v>
      </c>
      <c r="J267" s="22" t="s">
        <v>1060</v>
      </c>
      <c r="K267" s="24" t="s">
        <v>28</v>
      </c>
      <c r="L267" s="25">
        <v>45854</v>
      </c>
      <c r="M267" s="25">
        <v>45859</v>
      </c>
      <c r="N267" s="26" t="s">
        <v>29</v>
      </c>
      <c r="O267" s="21" t="s">
        <v>638</v>
      </c>
      <c r="P267" s="23">
        <v>9836000</v>
      </c>
      <c r="Q267" s="21" t="s">
        <v>31</v>
      </c>
      <c r="R267" s="27">
        <v>39344000</v>
      </c>
      <c r="S267" s="28">
        <v>1</v>
      </c>
      <c r="T267" s="28">
        <v>0.88333331638877588</v>
      </c>
      <c r="U267" s="29" t="s">
        <v>1061</v>
      </c>
      <c r="V267" s="33" t="s">
        <v>779</v>
      </c>
    </row>
    <row r="268" spans="1:22" s="34" customFormat="1" ht="19.5" customHeight="1">
      <c r="A268" s="21">
        <v>12</v>
      </c>
      <c r="B268" s="21" t="s">
        <v>22</v>
      </c>
      <c r="C268" s="21">
        <v>2025</v>
      </c>
      <c r="D268" s="21" t="s">
        <v>1062</v>
      </c>
      <c r="E268" s="22" t="s">
        <v>35</v>
      </c>
      <c r="F268" s="22" t="s">
        <v>25</v>
      </c>
      <c r="G268" s="23">
        <v>17856000</v>
      </c>
      <c r="H268" s="21">
        <v>52088888</v>
      </c>
      <c r="I268" s="22" t="s">
        <v>1063</v>
      </c>
      <c r="J268" s="22" t="s">
        <v>1064</v>
      </c>
      <c r="K268" s="24" t="s">
        <v>28</v>
      </c>
      <c r="L268" s="25">
        <v>45861</v>
      </c>
      <c r="M268" s="25">
        <v>45873</v>
      </c>
      <c r="N268" s="26" t="s">
        <v>384</v>
      </c>
      <c r="O268" s="21" t="s">
        <v>30</v>
      </c>
      <c r="P268" s="23">
        <v>8928000</v>
      </c>
      <c r="Q268" s="21" t="s">
        <v>31</v>
      </c>
      <c r="R268" s="27">
        <v>26784000</v>
      </c>
      <c r="S268" s="28">
        <v>0.96323529411764708</v>
      </c>
      <c r="T268" s="28">
        <v>0.76666666666666672</v>
      </c>
      <c r="U268" s="29" t="s">
        <v>1065</v>
      </c>
      <c r="V268" s="33" t="s">
        <v>846</v>
      </c>
    </row>
    <row r="269" spans="1:22" s="34" customFormat="1" ht="19.5" customHeight="1">
      <c r="A269" s="21">
        <v>12</v>
      </c>
      <c r="B269" s="21" t="s">
        <v>22</v>
      </c>
      <c r="C269" s="21">
        <v>2025</v>
      </c>
      <c r="D269" s="21" t="s">
        <v>1066</v>
      </c>
      <c r="E269" s="22" t="s">
        <v>24</v>
      </c>
      <c r="F269" s="22" t="s">
        <v>25</v>
      </c>
      <c r="G269" s="23">
        <v>25000000</v>
      </c>
      <c r="H269" s="21">
        <v>1007170951</v>
      </c>
      <c r="I269" s="22" t="s">
        <v>1067</v>
      </c>
      <c r="J269" s="22" t="s">
        <v>1068</v>
      </c>
      <c r="K269" s="24" t="s">
        <v>1069</v>
      </c>
      <c r="L269" s="25">
        <v>45869</v>
      </c>
      <c r="M269" s="25">
        <v>45888</v>
      </c>
      <c r="N269" s="26" t="s">
        <v>29</v>
      </c>
      <c r="O269" s="21" t="s">
        <v>31</v>
      </c>
      <c r="P269" s="23">
        <v>0</v>
      </c>
      <c r="Q269" s="21" t="s">
        <v>31</v>
      </c>
      <c r="R269" s="27">
        <v>25000000</v>
      </c>
      <c r="S269" s="28">
        <v>1</v>
      </c>
      <c r="T269" s="28">
        <v>1</v>
      </c>
      <c r="U269" s="29" t="s">
        <v>1070</v>
      </c>
      <c r="V269" s="30" t="s">
        <v>33</v>
      </c>
    </row>
    <row r="270" spans="1:22" s="34" customFormat="1" ht="19.5" customHeight="1">
      <c r="A270" s="21">
        <v>12</v>
      </c>
      <c r="B270" s="21" t="s">
        <v>22</v>
      </c>
      <c r="C270" s="21">
        <v>2025</v>
      </c>
      <c r="D270" s="21" t="s">
        <v>1071</v>
      </c>
      <c r="E270" s="22" t="s">
        <v>35</v>
      </c>
      <c r="F270" s="22" t="s">
        <v>25</v>
      </c>
      <c r="G270" s="23">
        <v>20000000</v>
      </c>
      <c r="H270" s="21">
        <v>1024549811</v>
      </c>
      <c r="I270" s="22" t="s">
        <v>247</v>
      </c>
      <c r="J270" s="22" t="s">
        <v>248</v>
      </c>
      <c r="K270" s="24" t="s">
        <v>1069</v>
      </c>
      <c r="L270" s="25">
        <v>45874</v>
      </c>
      <c r="M270" s="25">
        <v>45882</v>
      </c>
      <c r="N270" s="26" t="s">
        <v>29</v>
      </c>
      <c r="O270" s="21" t="s">
        <v>31</v>
      </c>
      <c r="P270" s="23">
        <v>0</v>
      </c>
      <c r="Q270" s="21" t="s">
        <v>31</v>
      </c>
      <c r="R270" s="27">
        <v>20000000</v>
      </c>
      <c r="S270" s="28">
        <v>1</v>
      </c>
      <c r="T270" s="28">
        <v>1</v>
      </c>
      <c r="U270" s="29" t="s">
        <v>1072</v>
      </c>
      <c r="V270" s="30" t="s">
        <v>33</v>
      </c>
    </row>
    <row r="271" spans="1:22" s="34" customFormat="1" ht="19.5" customHeight="1">
      <c r="A271" s="21">
        <v>12</v>
      </c>
      <c r="B271" s="21" t="s">
        <v>22</v>
      </c>
      <c r="C271" s="21">
        <v>2025</v>
      </c>
      <c r="D271" s="21" t="s">
        <v>1073</v>
      </c>
      <c r="E271" s="22" t="s">
        <v>24</v>
      </c>
      <c r="F271" s="22" t="s">
        <v>25</v>
      </c>
      <c r="G271" s="23">
        <v>28175000</v>
      </c>
      <c r="H271" s="21">
        <v>1090512512</v>
      </c>
      <c r="I271" s="22" t="s">
        <v>1074</v>
      </c>
      <c r="J271" s="22" t="s">
        <v>1075</v>
      </c>
      <c r="K271" s="24" t="s">
        <v>1069</v>
      </c>
      <c r="L271" s="25">
        <v>45891</v>
      </c>
      <c r="M271" s="25">
        <v>45896</v>
      </c>
      <c r="N271" s="26" t="s">
        <v>29</v>
      </c>
      <c r="O271" s="21" t="s">
        <v>31</v>
      </c>
      <c r="P271" s="23">
        <v>0</v>
      </c>
      <c r="Q271" s="21" t="s">
        <v>31</v>
      </c>
      <c r="R271" s="27">
        <v>28175000</v>
      </c>
      <c r="S271" s="28">
        <v>1</v>
      </c>
      <c r="T271" s="28">
        <v>1</v>
      </c>
      <c r="U271" s="29" t="s">
        <v>1076</v>
      </c>
      <c r="V271" s="30" t="s">
        <v>33</v>
      </c>
    </row>
    <row r="272" spans="1:22" s="34" customFormat="1" ht="19.5" customHeight="1">
      <c r="A272" s="21">
        <v>12</v>
      </c>
      <c r="B272" s="21" t="s">
        <v>22</v>
      </c>
      <c r="C272" s="21">
        <v>2025</v>
      </c>
      <c r="D272" s="21" t="s">
        <v>1077</v>
      </c>
      <c r="E272" s="22" t="s">
        <v>35</v>
      </c>
      <c r="F272" s="22" t="s">
        <v>25</v>
      </c>
      <c r="G272" s="23">
        <v>24000000</v>
      </c>
      <c r="H272" s="21">
        <v>1003500628</v>
      </c>
      <c r="I272" s="22" t="s">
        <v>1078</v>
      </c>
      <c r="J272" s="22" t="s">
        <v>1079</v>
      </c>
      <c r="K272" s="24" t="s">
        <v>28</v>
      </c>
      <c r="L272" s="25">
        <v>45902</v>
      </c>
      <c r="M272" s="25">
        <v>45925</v>
      </c>
      <c r="N272" s="26" t="s">
        <v>29</v>
      </c>
      <c r="O272" s="21" t="s">
        <v>31</v>
      </c>
      <c r="P272" s="23">
        <v>0</v>
      </c>
      <c r="Q272" s="21" t="s">
        <v>31</v>
      </c>
      <c r="R272" s="27">
        <v>24000000</v>
      </c>
      <c r="S272" s="28">
        <v>1</v>
      </c>
      <c r="T272" s="28">
        <v>0.8666666666666667</v>
      </c>
      <c r="U272" s="29" t="s">
        <v>1080</v>
      </c>
      <c r="V272" s="33" t="s">
        <v>81</v>
      </c>
    </row>
    <row r="273" spans="1:22" s="34" customFormat="1" ht="19.5" customHeight="1">
      <c r="A273" s="21">
        <v>12</v>
      </c>
      <c r="B273" s="21" t="s">
        <v>22</v>
      </c>
      <c r="C273" s="21">
        <v>2025</v>
      </c>
      <c r="D273" s="21" t="s">
        <v>1081</v>
      </c>
      <c r="E273" s="22" t="s">
        <v>24</v>
      </c>
      <c r="F273" s="22" t="s">
        <v>25</v>
      </c>
      <c r="G273" s="23">
        <v>50000000</v>
      </c>
      <c r="H273" s="21">
        <v>40189185</v>
      </c>
      <c r="I273" s="22" t="s">
        <v>115</v>
      </c>
      <c r="J273" s="22" t="s">
        <v>116</v>
      </c>
      <c r="K273" s="24" t="s">
        <v>1069</v>
      </c>
      <c r="L273" s="25">
        <v>45911</v>
      </c>
      <c r="M273" s="25">
        <v>45915</v>
      </c>
      <c r="N273" s="26" t="s">
        <v>29</v>
      </c>
      <c r="O273" s="21" t="s">
        <v>31</v>
      </c>
      <c r="P273" s="23">
        <v>0</v>
      </c>
      <c r="Q273" s="21" t="s">
        <v>31</v>
      </c>
      <c r="R273" s="27">
        <v>50000000</v>
      </c>
      <c r="S273" s="28">
        <v>1</v>
      </c>
      <c r="T273" s="28">
        <v>1</v>
      </c>
      <c r="U273" s="29" t="s">
        <v>1082</v>
      </c>
      <c r="V273" s="30" t="s">
        <v>33</v>
      </c>
    </row>
    <row r="274" spans="1:22" s="34" customFormat="1" ht="19.5" customHeight="1">
      <c r="A274" s="21">
        <v>12</v>
      </c>
      <c r="B274" s="21" t="s">
        <v>22</v>
      </c>
      <c r="C274" s="21">
        <v>2025</v>
      </c>
      <c r="D274" s="21" t="s">
        <v>1083</v>
      </c>
      <c r="E274" s="22" t="s">
        <v>1084</v>
      </c>
      <c r="F274" s="22" t="s">
        <v>1085</v>
      </c>
      <c r="G274" s="23">
        <v>634021086</v>
      </c>
      <c r="H274" s="21">
        <v>901988429</v>
      </c>
      <c r="I274" s="22" t="s">
        <v>1086</v>
      </c>
      <c r="J274" s="22" t="s">
        <v>1087</v>
      </c>
      <c r="K274" s="24" t="s">
        <v>1088</v>
      </c>
      <c r="L274" s="25">
        <v>45916</v>
      </c>
      <c r="M274" s="25">
        <v>45944</v>
      </c>
      <c r="N274" s="26" t="s">
        <v>29</v>
      </c>
      <c r="O274" s="21" t="s">
        <v>31</v>
      </c>
      <c r="P274" s="23">
        <v>0</v>
      </c>
      <c r="Q274" s="21" t="s">
        <v>31</v>
      </c>
      <c r="R274" s="27">
        <v>634021086</v>
      </c>
      <c r="S274" s="28">
        <v>1</v>
      </c>
      <c r="T274" s="28">
        <v>0.70447775454584804</v>
      </c>
      <c r="U274" s="29" t="s">
        <v>1089</v>
      </c>
      <c r="V274" s="33" t="s">
        <v>219</v>
      </c>
    </row>
    <row r="275" spans="1:22" s="34" customFormat="1" ht="19.5" customHeight="1">
      <c r="A275" s="21">
        <v>12</v>
      </c>
      <c r="B275" s="21" t="s">
        <v>22</v>
      </c>
      <c r="C275" s="21">
        <v>2025</v>
      </c>
      <c r="D275" s="21" t="s">
        <v>1090</v>
      </c>
      <c r="E275" s="22" t="s">
        <v>24</v>
      </c>
      <c r="F275" s="22" t="s">
        <v>25</v>
      </c>
      <c r="G275" s="23">
        <v>28000000</v>
      </c>
      <c r="H275" s="21">
        <v>1026265267</v>
      </c>
      <c r="I275" s="22" t="s">
        <v>1091</v>
      </c>
      <c r="J275" s="22" t="s">
        <v>1092</v>
      </c>
      <c r="K275" s="24" t="s">
        <v>1093</v>
      </c>
      <c r="L275" s="25">
        <v>45919</v>
      </c>
      <c r="M275" s="25">
        <v>45931</v>
      </c>
      <c r="N275" s="26" t="s">
        <v>29</v>
      </c>
      <c r="O275" s="21" t="s">
        <v>638</v>
      </c>
      <c r="P275" s="23">
        <v>14000000</v>
      </c>
      <c r="Q275" s="21" t="s">
        <v>31</v>
      </c>
      <c r="R275" s="27">
        <v>42000000</v>
      </c>
      <c r="S275" s="28">
        <v>1</v>
      </c>
      <c r="T275" s="28">
        <v>0.83333333333333337</v>
      </c>
      <c r="U275" s="29" t="s">
        <v>1094</v>
      </c>
      <c r="V275" s="33" t="s">
        <v>81</v>
      </c>
    </row>
    <row r="276" spans="1:22" s="34" customFormat="1" ht="19.5" customHeight="1">
      <c r="A276" s="21">
        <v>12</v>
      </c>
      <c r="B276" s="21" t="s">
        <v>22</v>
      </c>
      <c r="C276" s="21">
        <v>2025</v>
      </c>
      <c r="D276" s="21" t="s">
        <v>1095</v>
      </c>
      <c r="E276" s="22" t="s">
        <v>24</v>
      </c>
      <c r="F276" s="22" t="s">
        <v>25</v>
      </c>
      <c r="G276" s="23">
        <v>20400000</v>
      </c>
      <c r="H276" s="21">
        <v>1010245362</v>
      </c>
      <c r="I276" s="22" t="s">
        <v>334</v>
      </c>
      <c r="J276" s="22" t="s">
        <v>1096</v>
      </c>
      <c r="K276" s="24" t="s">
        <v>637</v>
      </c>
      <c r="L276" s="25">
        <v>45923</v>
      </c>
      <c r="M276" s="25">
        <v>45931</v>
      </c>
      <c r="N276" s="26" t="s">
        <v>29</v>
      </c>
      <c r="O276" s="21" t="s">
        <v>31</v>
      </c>
      <c r="P276" s="23">
        <v>0</v>
      </c>
      <c r="Q276" s="21" t="s">
        <v>31</v>
      </c>
      <c r="R276" s="27">
        <v>20400000</v>
      </c>
      <c r="S276" s="28">
        <v>1</v>
      </c>
      <c r="T276" s="28">
        <v>1</v>
      </c>
      <c r="U276" s="29" t="s">
        <v>1097</v>
      </c>
      <c r="V276" s="30" t="s">
        <v>33</v>
      </c>
    </row>
    <row r="277" spans="1:22" s="34" customFormat="1" ht="19.5" customHeight="1">
      <c r="A277" s="21">
        <v>12</v>
      </c>
      <c r="B277" s="21" t="s">
        <v>22</v>
      </c>
      <c r="C277" s="21">
        <v>2025</v>
      </c>
      <c r="D277" s="21" t="s">
        <v>1098</v>
      </c>
      <c r="E277" s="22" t="s">
        <v>24</v>
      </c>
      <c r="F277" s="22" t="s">
        <v>25</v>
      </c>
      <c r="G277" s="23">
        <v>27200000</v>
      </c>
      <c r="H277" s="21">
        <v>74380410</v>
      </c>
      <c r="I277" s="22" t="s">
        <v>125</v>
      </c>
      <c r="J277" s="22" t="s">
        <v>126</v>
      </c>
      <c r="K277" s="24" t="s">
        <v>637</v>
      </c>
      <c r="L277" s="25">
        <v>45923</v>
      </c>
      <c r="M277" s="25">
        <v>45926</v>
      </c>
      <c r="N277" s="26" t="s">
        <v>29</v>
      </c>
      <c r="O277" s="21" t="s">
        <v>31</v>
      </c>
      <c r="P277" s="23">
        <v>0</v>
      </c>
      <c r="Q277" s="21" t="s">
        <v>31</v>
      </c>
      <c r="R277" s="27">
        <v>27200000</v>
      </c>
      <c r="S277" s="28">
        <v>1</v>
      </c>
      <c r="T277" s="28">
        <v>1</v>
      </c>
      <c r="U277" s="29" t="s">
        <v>1099</v>
      </c>
      <c r="V277" s="30" t="s">
        <v>33</v>
      </c>
    </row>
    <row r="278" spans="1:22" s="34" customFormat="1" ht="19.5" customHeight="1">
      <c r="A278" s="21">
        <v>12</v>
      </c>
      <c r="B278" s="21" t="s">
        <v>22</v>
      </c>
      <c r="C278" s="21">
        <v>2025</v>
      </c>
      <c r="D278" s="21" t="s">
        <v>1100</v>
      </c>
      <c r="E278" s="22" t="s">
        <v>24</v>
      </c>
      <c r="F278" s="22" t="s">
        <v>25</v>
      </c>
      <c r="G278" s="23">
        <v>20000000</v>
      </c>
      <c r="H278" s="21">
        <v>1010019901</v>
      </c>
      <c r="I278" s="22" t="s">
        <v>1101</v>
      </c>
      <c r="J278" s="22" t="s">
        <v>1102</v>
      </c>
      <c r="K278" s="24" t="s">
        <v>637</v>
      </c>
      <c r="L278" s="25">
        <v>45924</v>
      </c>
      <c r="M278" s="25">
        <v>45944</v>
      </c>
      <c r="N278" s="26" t="s">
        <v>29</v>
      </c>
      <c r="O278" s="21" t="s">
        <v>31</v>
      </c>
      <c r="P278" s="23">
        <v>0</v>
      </c>
      <c r="Q278" s="21" t="s">
        <v>31</v>
      </c>
      <c r="R278" s="27">
        <v>20000000</v>
      </c>
      <c r="S278" s="28">
        <v>1</v>
      </c>
      <c r="T278" s="28">
        <v>1</v>
      </c>
      <c r="U278" s="29" t="s">
        <v>1103</v>
      </c>
      <c r="V278" s="30" t="s">
        <v>33</v>
      </c>
    </row>
    <row r="279" spans="1:22" s="34" customFormat="1" ht="19.5" customHeight="1">
      <c r="A279" s="21">
        <v>12</v>
      </c>
      <c r="B279" s="21" t="s">
        <v>22</v>
      </c>
      <c r="C279" s="21">
        <v>2025</v>
      </c>
      <c r="D279" s="21" t="s">
        <v>1104</v>
      </c>
      <c r="E279" s="22" t="s">
        <v>24</v>
      </c>
      <c r="F279" s="22" t="s">
        <v>25</v>
      </c>
      <c r="G279" s="23">
        <v>22400000</v>
      </c>
      <c r="H279" s="21">
        <v>52769330</v>
      </c>
      <c r="I279" s="22" t="s">
        <v>326</v>
      </c>
      <c r="J279" s="22" t="s">
        <v>327</v>
      </c>
      <c r="K279" s="24" t="s">
        <v>637</v>
      </c>
      <c r="L279" s="25">
        <v>45923</v>
      </c>
      <c r="M279" s="25">
        <v>45931</v>
      </c>
      <c r="N279" s="26" t="s">
        <v>29</v>
      </c>
      <c r="O279" s="21" t="s">
        <v>31</v>
      </c>
      <c r="P279" s="23">
        <v>0</v>
      </c>
      <c r="Q279" s="21" t="s">
        <v>31</v>
      </c>
      <c r="R279" s="27">
        <v>22400000</v>
      </c>
      <c r="S279" s="28">
        <v>1</v>
      </c>
      <c r="T279" s="28">
        <v>1</v>
      </c>
      <c r="U279" s="29" t="s">
        <v>1105</v>
      </c>
      <c r="V279" s="30" t="s">
        <v>33</v>
      </c>
    </row>
    <row r="280" spans="1:22" s="34" customFormat="1" ht="19.5" customHeight="1">
      <c r="A280" s="21">
        <v>12</v>
      </c>
      <c r="B280" s="21" t="s">
        <v>22</v>
      </c>
      <c r="C280" s="21">
        <v>2025</v>
      </c>
      <c r="D280" s="21" t="s">
        <v>1106</v>
      </c>
      <c r="E280" s="22" t="s">
        <v>24</v>
      </c>
      <c r="F280" s="22" t="s">
        <v>25</v>
      </c>
      <c r="G280" s="23">
        <v>20000000</v>
      </c>
      <c r="H280" s="21">
        <v>1024589714</v>
      </c>
      <c r="I280" s="22" t="s">
        <v>1107</v>
      </c>
      <c r="J280" s="22" t="s">
        <v>1108</v>
      </c>
      <c r="K280" s="24" t="s">
        <v>637</v>
      </c>
      <c r="L280" s="25">
        <v>45924</v>
      </c>
      <c r="M280" s="25">
        <v>45931</v>
      </c>
      <c r="N280" s="26" t="s">
        <v>29</v>
      </c>
      <c r="O280" s="21" t="s">
        <v>31</v>
      </c>
      <c r="P280" s="23">
        <v>0</v>
      </c>
      <c r="Q280" s="21" t="s">
        <v>31</v>
      </c>
      <c r="R280" s="27">
        <v>20000000</v>
      </c>
      <c r="S280" s="28">
        <v>1</v>
      </c>
      <c r="T280" s="28">
        <v>1</v>
      </c>
      <c r="U280" s="29" t="s">
        <v>1109</v>
      </c>
      <c r="V280" s="30" t="s">
        <v>33</v>
      </c>
    </row>
    <row r="281" spans="1:22" s="34" customFormat="1" ht="19.5" customHeight="1">
      <c r="A281" s="21">
        <v>12</v>
      </c>
      <c r="B281" s="21" t="s">
        <v>22</v>
      </c>
      <c r="C281" s="21">
        <v>2025</v>
      </c>
      <c r="D281" s="21" t="s">
        <v>1110</v>
      </c>
      <c r="E281" s="22" t="s">
        <v>24</v>
      </c>
      <c r="F281" s="22" t="s">
        <v>25</v>
      </c>
      <c r="G281" s="23">
        <v>24000000</v>
      </c>
      <c r="H281" s="21">
        <v>79881960</v>
      </c>
      <c r="I281" s="22" t="s">
        <v>547</v>
      </c>
      <c r="J281" s="22" t="s">
        <v>1111</v>
      </c>
      <c r="K281" s="24" t="s">
        <v>637</v>
      </c>
      <c r="L281" s="25">
        <v>45924</v>
      </c>
      <c r="M281" s="25">
        <v>45929</v>
      </c>
      <c r="N281" s="26" t="s">
        <v>29</v>
      </c>
      <c r="O281" s="21" t="s">
        <v>1112</v>
      </c>
      <c r="P281" s="23">
        <v>1200000</v>
      </c>
      <c r="Q281" s="21" t="s">
        <v>31</v>
      </c>
      <c r="R281" s="27">
        <v>25200000</v>
      </c>
      <c r="S281" s="28">
        <v>1</v>
      </c>
      <c r="T281" s="28">
        <v>1</v>
      </c>
      <c r="U281" s="29" t="s">
        <v>1113</v>
      </c>
      <c r="V281" s="30" t="s">
        <v>33</v>
      </c>
    </row>
    <row r="282" spans="1:22" s="34" customFormat="1" ht="19.5" customHeight="1">
      <c r="A282" s="21">
        <v>12</v>
      </c>
      <c r="B282" s="21" t="s">
        <v>22</v>
      </c>
      <c r="C282" s="21">
        <v>2025</v>
      </c>
      <c r="D282" s="21" t="s">
        <v>1114</v>
      </c>
      <c r="E282" s="22" t="s">
        <v>24</v>
      </c>
      <c r="F282" s="22" t="s">
        <v>25</v>
      </c>
      <c r="G282" s="23">
        <v>22540000</v>
      </c>
      <c r="H282" s="21">
        <v>52379202</v>
      </c>
      <c r="I282" s="22" t="s">
        <v>1115</v>
      </c>
      <c r="J282" s="22" t="s">
        <v>361</v>
      </c>
      <c r="K282" s="24" t="s">
        <v>637</v>
      </c>
      <c r="L282" s="25">
        <v>45926</v>
      </c>
      <c r="M282" s="25">
        <v>45932</v>
      </c>
      <c r="N282" s="26" t="s">
        <v>29</v>
      </c>
      <c r="O282" s="21" t="s">
        <v>638</v>
      </c>
      <c r="P282" s="23">
        <v>11270000</v>
      </c>
      <c r="Q282" s="21" t="s">
        <v>31</v>
      </c>
      <c r="R282" s="27">
        <v>33810000</v>
      </c>
      <c r="S282" s="28">
        <v>1</v>
      </c>
      <c r="T282" s="28">
        <v>0.82777778763679388</v>
      </c>
      <c r="U282" s="29" t="s">
        <v>1116</v>
      </c>
      <c r="V282" s="33" t="s">
        <v>713</v>
      </c>
    </row>
    <row r="283" spans="1:22" s="34" customFormat="1" ht="19.5" customHeight="1">
      <c r="A283" s="21">
        <v>12</v>
      </c>
      <c r="B283" s="21" t="s">
        <v>22</v>
      </c>
      <c r="C283" s="21">
        <v>2025</v>
      </c>
      <c r="D283" s="21" t="s">
        <v>1117</v>
      </c>
      <c r="E283" s="22" t="s">
        <v>35</v>
      </c>
      <c r="F283" s="22" t="s">
        <v>25</v>
      </c>
      <c r="G283" s="23">
        <v>14500000</v>
      </c>
      <c r="H283" s="21">
        <v>1000857221</v>
      </c>
      <c r="I283" s="22" t="s">
        <v>1118</v>
      </c>
      <c r="J283" s="22" t="s">
        <v>1119</v>
      </c>
      <c r="K283" s="24" t="s">
        <v>1069</v>
      </c>
      <c r="L283" s="25">
        <v>45925</v>
      </c>
      <c r="M283" s="25">
        <v>45931</v>
      </c>
      <c r="N283" s="26" t="s">
        <v>29</v>
      </c>
      <c r="O283" s="21" t="s">
        <v>31</v>
      </c>
      <c r="P283" s="23">
        <v>0</v>
      </c>
      <c r="Q283" s="21" t="s">
        <v>31</v>
      </c>
      <c r="R283" s="27">
        <v>14500000</v>
      </c>
      <c r="S283" s="28">
        <v>1</v>
      </c>
      <c r="T283" s="28">
        <v>0.91333331034482756</v>
      </c>
      <c r="U283" s="29" t="s">
        <v>1120</v>
      </c>
      <c r="V283" s="33" t="s">
        <v>1121</v>
      </c>
    </row>
    <row r="284" spans="1:22" s="34" customFormat="1" ht="19.5" customHeight="1">
      <c r="A284" s="21">
        <v>12</v>
      </c>
      <c r="B284" s="21" t="s">
        <v>22</v>
      </c>
      <c r="C284" s="21">
        <v>2025</v>
      </c>
      <c r="D284" s="21" t="s">
        <v>1122</v>
      </c>
      <c r="E284" s="22" t="s">
        <v>24</v>
      </c>
      <c r="F284" s="22" t="s">
        <v>25</v>
      </c>
      <c r="G284" s="23">
        <v>22540000</v>
      </c>
      <c r="H284" s="21">
        <v>80026599</v>
      </c>
      <c r="I284" s="22" t="s">
        <v>79</v>
      </c>
      <c r="J284" s="22" t="s">
        <v>67</v>
      </c>
      <c r="K284" s="24" t="s">
        <v>637</v>
      </c>
      <c r="L284" s="25">
        <v>45930</v>
      </c>
      <c r="M284" s="25">
        <v>45938</v>
      </c>
      <c r="N284" s="26" t="s">
        <v>29</v>
      </c>
      <c r="O284" s="21" t="s">
        <v>638</v>
      </c>
      <c r="P284" s="23">
        <v>11270000</v>
      </c>
      <c r="Q284" s="21" t="s">
        <v>31</v>
      </c>
      <c r="R284" s="27">
        <v>33810000</v>
      </c>
      <c r="S284" s="28">
        <v>1</v>
      </c>
      <c r="T284" s="28">
        <v>0.79444445430346056</v>
      </c>
      <c r="U284" s="29" t="s">
        <v>1123</v>
      </c>
      <c r="V284" s="33" t="s">
        <v>713</v>
      </c>
    </row>
    <row r="285" spans="1:22" s="34" customFormat="1" ht="19.5" customHeight="1">
      <c r="A285" s="21">
        <v>12</v>
      </c>
      <c r="B285" s="21" t="s">
        <v>22</v>
      </c>
      <c r="C285" s="21">
        <v>2025</v>
      </c>
      <c r="D285" s="21" t="s">
        <v>1124</v>
      </c>
      <c r="E285" s="22" t="s">
        <v>24</v>
      </c>
      <c r="F285" s="22" t="s">
        <v>25</v>
      </c>
      <c r="G285" s="23">
        <v>22540000</v>
      </c>
      <c r="H285" s="21">
        <v>1014257704</v>
      </c>
      <c r="I285" s="22" t="s">
        <v>338</v>
      </c>
      <c r="J285" s="22" t="s">
        <v>339</v>
      </c>
      <c r="K285" s="24" t="s">
        <v>637</v>
      </c>
      <c r="L285" s="25">
        <v>45930</v>
      </c>
      <c r="M285" s="25">
        <v>45938</v>
      </c>
      <c r="N285" s="26" t="s">
        <v>29</v>
      </c>
      <c r="O285" s="21" t="s">
        <v>638</v>
      </c>
      <c r="P285" s="23">
        <v>11270000</v>
      </c>
      <c r="Q285" s="21" t="s">
        <v>31</v>
      </c>
      <c r="R285" s="27">
        <v>33810000</v>
      </c>
      <c r="S285" s="28">
        <v>1</v>
      </c>
      <c r="T285" s="28">
        <v>0.79444445430346056</v>
      </c>
      <c r="U285" s="29" t="s">
        <v>1125</v>
      </c>
      <c r="V285" s="33" t="s">
        <v>713</v>
      </c>
    </row>
    <row r="286" spans="1:22" s="34" customFormat="1" ht="19.5" customHeight="1">
      <c r="A286" s="21">
        <v>12</v>
      </c>
      <c r="B286" s="21" t="s">
        <v>22</v>
      </c>
      <c r="C286" s="21">
        <v>2025</v>
      </c>
      <c r="D286" s="21" t="s">
        <v>1126</v>
      </c>
      <c r="E286" s="22" t="s">
        <v>35</v>
      </c>
      <c r="F286" s="22" t="s">
        <v>25</v>
      </c>
      <c r="G286" s="23">
        <v>17200000</v>
      </c>
      <c r="H286" s="21">
        <v>1015404037</v>
      </c>
      <c r="I286" s="22" t="s">
        <v>586</v>
      </c>
      <c r="J286" s="22" t="s">
        <v>587</v>
      </c>
      <c r="K286" s="24" t="s">
        <v>637</v>
      </c>
      <c r="L286" s="25">
        <v>45931</v>
      </c>
      <c r="M286" s="25">
        <v>45938</v>
      </c>
      <c r="N286" s="26" t="s">
        <v>29</v>
      </c>
      <c r="O286" s="21" t="s">
        <v>638</v>
      </c>
      <c r="P286" s="23">
        <v>8600000</v>
      </c>
      <c r="Q286" s="21" t="s">
        <v>31</v>
      </c>
      <c r="R286" s="27">
        <v>25800000</v>
      </c>
      <c r="S286" s="28">
        <v>1</v>
      </c>
      <c r="T286" s="28">
        <v>0.79444445736434111</v>
      </c>
      <c r="U286" s="29" t="s">
        <v>1127</v>
      </c>
      <c r="V286" s="33" t="s">
        <v>713</v>
      </c>
    </row>
    <row r="287" spans="1:22" s="34" customFormat="1" ht="19.5" customHeight="1">
      <c r="A287" s="21">
        <v>12</v>
      </c>
      <c r="B287" s="21" t="s">
        <v>22</v>
      </c>
      <c r="C287" s="21">
        <v>2025</v>
      </c>
      <c r="D287" s="21" t="s">
        <v>1128</v>
      </c>
      <c r="E287" s="22" t="s">
        <v>24</v>
      </c>
      <c r="F287" s="22" t="s">
        <v>25</v>
      </c>
      <c r="G287" s="23">
        <v>22540000</v>
      </c>
      <c r="H287" s="21">
        <v>1019025860</v>
      </c>
      <c r="I287" s="22" t="s">
        <v>1129</v>
      </c>
      <c r="J287" s="22" t="s">
        <v>339</v>
      </c>
      <c r="K287" s="24" t="s">
        <v>637</v>
      </c>
      <c r="L287" s="25">
        <v>45936</v>
      </c>
      <c r="M287" s="25">
        <v>45944</v>
      </c>
      <c r="N287" s="26" t="s">
        <v>29</v>
      </c>
      <c r="O287" s="21" t="s">
        <v>638</v>
      </c>
      <c r="P287" s="23">
        <v>11270000</v>
      </c>
      <c r="Q287" s="21" t="s">
        <v>31</v>
      </c>
      <c r="R287" s="27">
        <v>33810000</v>
      </c>
      <c r="S287" s="28">
        <v>1</v>
      </c>
      <c r="T287" s="28">
        <v>0.59444445430346049</v>
      </c>
      <c r="U287" s="29" t="s">
        <v>1130</v>
      </c>
      <c r="V287" s="33" t="s">
        <v>713</v>
      </c>
    </row>
    <row r="288" spans="1:22" ht="19.5" customHeight="1">
      <c r="A288" s="21">
        <v>12</v>
      </c>
      <c r="B288" s="21" t="s">
        <v>22</v>
      </c>
      <c r="C288" s="21">
        <v>2025</v>
      </c>
      <c r="D288" s="21" t="s">
        <v>1131</v>
      </c>
      <c r="E288" s="22" t="s">
        <v>24</v>
      </c>
      <c r="F288" s="22" t="s">
        <v>25</v>
      </c>
      <c r="G288" s="23">
        <v>22540000</v>
      </c>
      <c r="H288" s="21">
        <v>1030653986</v>
      </c>
      <c r="I288" s="22" t="s">
        <v>1132</v>
      </c>
      <c r="J288" s="22" t="s">
        <v>339</v>
      </c>
      <c r="K288" s="24" t="s">
        <v>637</v>
      </c>
      <c r="L288" s="25">
        <v>45937</v>
      </c>
      <c r="M288" s="25">
        <v>45944</v>
      </c>
      <c r="N288" s="26" t="s">
        <v>29</v>
      </c>
      <c r="O288" s="21" t="s">
        <v>638</v>
      </c>
      <c r="P288" s="23">
        <v>11270000</v>
      </c>
      <c r="Q288" s="21" t="s">
        <v>31</v>
      </c>
      <c r="R288" s="27">
        <v>33810000</v>
      </c>
      <c r="S288" s="28">
        <v>1</v>
      </c>
      <c r="T288" s="28">
        <v>0.59444445430346049</v>
      </c>
      <c r="U288" s="29" t="s">
        <v>1133</v>
      </c>
      <c r="V288" s="33" t="s">
        <v>713</v>
      </c>
    </row>
    <row r="289" spans="1:22" ht="19.5" customHeight="1">
      <c r="A289" s="21">
        <v>12</v>
      </c>
      <c r="B289" s="21" t="s">
        <v>22</v>
      </c>
      <c r="C289" s="21">
        <v>2025</v>
      </c>
      <c r="D289" s="21" t="s">
        <v>1134</v>
      </c>
      <c r="E289" s="22" t="s">
        <v>24</v>
      </c>
      <c r="F289" s="22" t="s">
        <v>25</v>
      </c>
      <c r="G289" s="23">
        <v>20000000</v>
      </c>
      <c r="H289" s="21">
        <v>1018468804</v>
      </c>
      <c r="I289" s="22" t="s">
        <v>100</v>
      </c>
      <c r="J289" s="22" t="s">
        <v>60</v>
      </c>
      <c r="K289" s="24" t="s">
        <v>637</v>
      </c>
      <c r="L289" s="25">
        <v>45937</v>
      </c>
      <c r="M289" s="25">
        <v>45945</v>
      </c>
      <c r="N289" s="26" t="s">
        <v>29</v>
      </c>
      <c r="O289" s="21" t="s">
        <v>638</v>
      </c>
      <c r="P289" s="23">
        <v>10000000</v>
      </c>
      <c r="Q289" s="21" t="s">
        <v>31</v>
      </c>
      <c r="R289" s="27">
        <v>30000000</v>
      </c>
      <c r="S289" s="28">
        <v>1</v>
      </c>
      <c r="T289" s="28">
        <v>0.75555556666666668</v>
      </c>
      <c r="U289" s="29" t="s">
        <v>1135</v>
      </c>
      <c r="V289" s="33" t="s">
        <v>713</v>
      </c>
    </row>
    <row r="290" spans="1:22" ht="19.5" customHeight="1">
      <c r="A290" s="21">
        <v>12</v>
      </c>
      <c r="B290" s="21" t="s">
        <v>22</v>
      </c>
      <c r="C290" s="21">
        <v>2025</v>
      </c>
      <c r="D290" s="21" t="s">
        <v>1136</v>
      </c>
      <c r="E290" s="22" t="s">
        <v>24</v>
      </c>
      <c r="F290" s="22" t="s">
        <v>25</v>
      </c>
      <c r="G290" s="23">
        <v>22540000</v>
      </c>
      <c r="H290" s="21">
        <v>1233894520</v>
      </c>
      <c r="I290" s="22" t="s">
        <v>1137</v>
      </c>
      <c r="J290" s="22" t="s">
        <v>339</v>
      </c>
      <c r="K290" s="24" t="s">
        <v>637</v>
      </c>
      <c r="L290" s="25">
        <v>45939</v>
      </c>
      <c r="M290" s="25">
        <v>45957</v>
      </c>
      <c r="N290" s="26" t="s">
        <v>384</v>
      </c>
      <c r="O290" s="21" t="s">
        <v>638</v>
      </c>
      <c r="P290" s="23">
        <v>11270000</v>
      </c>
      <c r="Q290" s="21" t="s">
        <v>31</v>
      </c>
      <c r="R290" s="27">
        <v>33810000</v>
      </c>
      <c r="S290" s="28">
        <v>0.98342541436464093</v>
      </c>
      <c r="T290" s="28">
        <v>0.68888887902987284</v>
      </c>
      <c r="U290" s="29" t="s">
        <v>1138</v>
      </c>
      <c r="V290" s="33" t="s">
        <v>846</v>
      </c>
    </row>
    <row r="291" spans="1:22" ht="19.5" customHeight="1">
      <c r="A291" s="21">
        <v>12</v>
      </c>
      <c r="B291" s="21" t="s">
        <v>22</v>
      </c>
      <c r="C291" s="21">
        <v>2025</v>
      </c>
      <c r="D291" s="21" t="s">
        <v>1139</v>
      </c>
      <c r="E291" s="22" t="s">
        <v>35</v>
      </c>
      <c r="F291" s="22" t="s">
        <v>25</v>
      </c>
      <c r="G291" s="23">
        <v>10150000</v>
      </c>
      <c r="H291" s="21">
        <v>1014216362</v>
      </c>
      <c r="I291" s="22" t="s">
        <v>1140</v>
      </c>
      <c r="J291" s="22" t="s">
        <v>208</v>
      </c>
      <c r="K291" s="24" t="s">
        <v>1141</v>
      </c>
      <c r="L291" s="25">
        <v>45940</v>
      </c>
      <c r="M291" s="25">
        <v>45965</v>
      </c>
      <c r="N291" s="26" t="s">
        <v>29</v>
      </c>
      <c r="O291" s="21" t="s">
        <v>31</v>
      </c>
      <c r="P291" s="23">
        <v>0</v>
      </c>
      <c r="Q291" s="21" t="s">
        <v>31</v>
      </c>
      <c r="R291" s="27">
        <v>10150000</v>
      </c>
      <c r="S291" s="28">
        <v>1</v>
      </c>
      <c r="T291" s="28">
        <v>1</v>
      </c>
      <c r="U291" s="29" t="s">
        <v>1142</v>
      </c>
      <c r="V291" s="30" t="s">
        <v>33</v>
      </c>
    </row>
    <row r="292" spans="1:22" ht="19.5" customHeight="1">
      <c r="A292" s="21">
        <v>12</v>
      </c>
      <c r="B292" s="21" t="s">
        <v>22</v>
      </c>
      <c r="C292" s="21">
        <v>2025</v>
      </c>
      <c r="D292" s="21" t="s">
        <v>1143</v>
      </c>
      <c r="E292" s="22" t="s">
        <v>35</v>
      </c>
      <c r="F292" s="22" t="s">
        <v>25</v>
      </c>
      <c r="G292" s="23">
        <v>11600000</v>
      </c>
      <c r="H292" s="21">
        <v>1075307067</v>
      </c>
      <c r="I292" s="22" t="s">
        <v>1144</v>
      </c>
      <c r="J292" s="22" t="s">
        <v>212</v>
      </c>
      <c r="K292" s="24" t="s">
        <v>637</v>
      </c>
      <c r="L292" s="25">
        <v>45940</v>
      </c>
      <c r="M292" s="25">
        <v>45946</v>
      </c>
      <c r="N292" s="26" t="s">
        <v>29</v>
      </c>
      <c r="O292" s="21" t="s">
        <v>638</v>
      </c>
      <c r="P292" s="23">
        <v>5800000</v>
      </c>
      <c r="Q292" s="21" t="s">
        <v>31</v>
      </c>
      <c r="R292" s="27">
        <v>17400000</v>
      </c>
      <c r="S292" s="28">
        <v>1</v>
      </c>
      <c r="T292" s="28">
        <v>0.75</v>
      </c>
      <c r="U292" s="29" t="s">
        <v>1145</v>
      </c>
      <c r="V292" s="33" t="s">
        <v>713</v>
      </c>
    </row>
    <row r="293" spans="1:22" ht="19.5" customHeight="1">
      <c r="A293" s="21">
        <v>12</v>
      </c>
      <c r="B293" s="21" t="s">
        <v>22</v>
      </c>
      <c r="C293" s="21">
        <v>2025</v>
      </c>
      <c r="D293" s="21" t="s">
        <v>1146</v>
      </c>
      <c r="E293" s="22" t="s">
        <v>35</v>
      </c>
      <c r="F293" s="22" t="s">
        <v>25</v>
      </c>
      <c r="G293" s="23">
        <v>11600000</v>
      </c>
      <c r="H293" s="21">
        <v>79348861</v>
      </c>
      <c r="I293" s="22" t="s">
        <v>244</v>
      </c>
      <c r="J293" s="22" t="s">
        <v>50</v>
      </c>
      <c r="K293" s="24" t="s">
        <v>637</v>
      </c>
      <c r="L293" s="25">
        <v>45944</v>
      </c>
      <c r="M293" s="25">
        <v>45950</v>
      </c>
      <c r="N293" s="26" t="s">
        <v>29</v>
      </c>
      <c r="O293" s="21" t="s">
        <v>31</v>
      </c>
      <c r="P293" s="23">
        <v>0</v>
      </c>
      <c r="Q293" s="21" t="s">
        <v>31</v>
      </c>
      <c r="R293" s="27">
        <v>11600000</v>
      </c>
      <c r="S293" s="28">
        <v>1</v>
      </c>
      <c r="T293" s="28">
        <v>1</v>
      </c>
      <c r="U293" s="29" t="s">
        <v>1147</v>
      </c>
      <c r="V293" s="30" t="s">
        <v>33</v>
      </c>
    </row>
    <row r="294" spans="1:22" ht="19.5" customHeight="1">
      <c r="A294" s="21">
        <v>12</v>
      </c>
      <c r="B294" s="21" t="s">
        <v>22</v>
      </c>
      <c r="C294" s="21">
        <v>2025</v>
      </c>
      <c r="D294" s="21" t="s">
        <v>1148</v>
      </c>
      <c r="E294" s="22" t="s">
        <v>24</v>
      </c>
      <c r="F294" s="22" t="s">
        <v>25</v>
      </c>
      <c r="G294" s="23">
        <v>24500000</v>
      </c>
      <c r="H294" s="21">
        <v>52181232</v>
      </c>
      <c r="I294" s="22" t="s">
        <v>635</v>
      </c>
      <c r="J294" s="22" t="s">
        <v>1149</v>
      </c>
      <c r="K294" s="24" t="s">
        <v>1150</v>
      </c>
      <c r="L294" s="25">
        <v>45940</v>
      </c>
      <c r="M294" s="25">
        <v>45950</v>
      </c>
      <c r="N294" s="26" t="s">
        <v>29</v>
      </c>
      <c r="O294" s="21" t="s">
        <v>31</v>
      </c>
      <c r="P294" s="23">
        <v>0</v>
      </c>
      <c r="Q294" s="21" t="s">
        <v>31</v>
      </c>
      <c r="R294" s="27">
        <v>24500000</v>
      </c>
      <c r="S294" s="28">
        <v>1</v>
      </c>
      <c r="T294" s="28">
        <v>1</v>
      </c>
      <c r="U294" s="29" t="s">
        <v>1151</v>
      </c>
      <c r="V294" s="30" t="s">
        <v>33</v>
      </c>
    </row>
    <row r="295" spans="1:22" ht="19.5" customHeight="1">
      <c r="A295" s="21">
        <v>12</v>
      </c>
      <c r="B295" s="21" t="s">
        <v>22</v>
      </c>
      <c r="C295" s="21">
        <v>2025</v>
      </c>
      <c r="D295" s="21" t="s">
        <v>1152</v>
      </c>
      <c r="E295" s="22" t="s">
        <v>35</v>
      </c>
      <c r="F295" s="22" t="s">
        <v>25</v>
      </c>
      <c r="G295" s="23">
        <v>11600000</v>
      </c>
      <c r="H295" s="21">
        <v>1032459650</v>
      </c>
      <c r="I295" s="22" t="s">
        <v>1153</v>
      </c>
      <c r="J295" s="22" t="s">
        <v>212</v>
      </c>
      <c r="K295" s="24" t="s">
        <v>637</v>
      </c>
      <c r="L295" s="25">
        <v>45946</v>
      </c>
      <c r="M295" s="25">
        <v>45965</v>
      </c>
      <c r="N295" s="26" t="s">
        <v>384</v>
      </c>
      <c r="O295" s="21" t="s">
        <v>638</v>
      </c>
      <c r="P295" s="23">
        <v>5800000</v>
      </c>
      <c r="Q295" s="21" t="s">
        <v>31</v>
      </c>
      <c r="R295" s="27">
        <v>17400000</v>
      </c>
      <c r="S295" s="28">
        <v>0.94444444444444442</v>
      </c>
      <c r="T295" s="28">
        <v>0.65</v>
      </c>
      <c r="U295" s="29" t="s">
        <v>1154</v>
      </c>
      <c r="V295" s="33" t="s">
        <v>846</v>
      </c>
    </row>
    <row r="296" spans="1:22" ht="19.5" customHeight="1">
      <c r="A296" s="21">
        <v>12</v>
      </c>
      <c r="B296" s="21" t="s">
        <v>22</v>
      </c>
      <c r="C296" s="21">
        <v>2025</v>
      </c>
      <c r="D296" s="21" t="s">
        <v>1155</v>
      </c>
      <c r="E296" s="22" t="s">
        <v>35</v>
      </c>
      <c r="F296" s="22" t="s">
        <v>25</v>
      </c>
      <c r="G296" s="23">
        <v>11600000</v>
      </c>
      <c r="H296" s="21">
        <v>1015456525</v>
      </c>
      <c r="I296" s="22" t="s">
        <v>1156</v>
      </c>
      <c r="J296" s="22" t="s">
        <v>212</v>
      </c>
      <c r="K296" s="24" t="s">
        <v>637</v>
      </c>
      <c r="L296" s="25">
        <v>45946</v>
      </c>
      <c r="M296" s="25">
        <v>45965</v>
      </c>
      <c r="N296" s="26" t="s">
        <v>384</v>
      </c>
      <c r="O296" s="21" t="s">
        <v>638</v>
      </c>
      <c r="P296" s="23">
        <v>5800000</v>
      </c>
      <c r="Q296" s="21" t="s">
        <v>31</v>
      </c>
      <c r="R296" s="27">
        <v>17400000</v>
      </c>
      <c r="S296" s="28">
        <v>0.94444444444444442</v>
      </c>
      <c r="T296" s="28">
        <v>0.65</v>
      </c>
      <c r="U296" s="29" t="s">
        <v>1157</v>
      </c>
      <c r="V296" s="33" t="s">
        <v>846</v>
      </c>
    </row>
    <row r="297" spans="1:22" ht="19.5" customHeight="1">
      <c r="A297" s="21">
        <v>12</v>
      </c>
      <c r="B297" s="21" t="s">
        <v>22</v>
      </c>
      <c r="C297" s="21">
        <v>2025</v>
      </c>
      <c r="D297" s="21" t="s">
        <v>1158</v>
      </c>
      <c r="E297" s="22" t="s">
        <v>1159</v>
      </c>
      <c r="F297" s="22" t="s">
        <v>25</v>
      </c>
      <c r="G297" s="23">
        <v>0</v>
      </c>
      <c r="H297" s="21">
        <v>900309874</v>
      </c>
      <c r="I297" s="22" t="s">
        <v>1160</v>
      </c>
      <c r="J297" s="22" t="s">
        <v>1161</v>
      </c>
      <c r="K297" s="24" t="s">
        <v>1162</v>
      </c>
      <c r="L297" s="25">
        <v>45946</v>
      </c>
      <c r="M297" s="25">
        <v>45947</v>
      </c>
      <c r="N297" s="26" t="s">
        <v>384</v>
      </c>
      <c r="O297" s="21" t="s">
        <v>31</v>
      </c>
      <c r="P297" s="23">
        <v>0</v>
      </c>
      <c r="Q297" s="21" t="s">
        <v>31</v>
      </c>
      <c r="R297" s="27">
        <v>0</v>
      </c>
      <c r="S297" s="28">
        <v>0.10301369863013699</v>
      </c>
      <c r="T297" s="28">
        <v>0</v>
      </c>
      <c r="U297" s="29" t="s">
        <v>1163</v>
      </c>
      <c r="V297" s="33" t="s">
        <v>386</v>
      </c>
    </row>
    <row r="298" spans="1:22" ht="19.5" customHeight="1">
      <c r="A298" s="21">
        <v>12</v>
      </c>
      <c r="B298" s="21" t="s">
        <v>22</v>
      </c>
      <c r="C298" s="21">
        <v>2025</v>
      </c>
      <c r="D298" s="21" t="s">
        <v>1164</v>
      </c>
      <c r="E298" s="22" t="s">
        <v>35</v>
      </c>
      <c r="F298" s="22" t="s">
        <v>25</v>
      </c>
      <c r="G298" s="23">
        <v>18028000</v>
      </c>
      <c r="H298" s="21">
        <v>1110541365</v>
      </c>
      <c r="I298" s="22" t="s">
        <v>702</v>
      </c>
      <c r="J298" s="22" t="s">
        <v>1165</v>
      </c>
      <c r="K298" s="24" t="s">
        <v>637</v>
      </c>
      <c r="L298" s="25">
        <v>45947</v>
      </c>
      <c r="M298" s="25">
        <v>45951</v>
      </c>
      <c r="N298" s="26" t="s">
        <v>29</v>
      </c>
      <c r="O298" s="21" t="s">
        <v>31</v>
      </c>
      <c r="P298" s="23">
        <v>0</v>
      </c>
      <c r="Q298" s="21" t="s">
        <v>31</v>
      </c>
      <c r="R298" s="27">
        <v>18028000</v>
      </c>
      <c r="S298" s="28">
        <v>1</v>
      </c>
      <c r="T298" s="28">
        <v>1</v>
      </c>
      <c r="U298" s="29" t="s">
        <v>1166</v>
      </c>
      <c r="V298" s="30" t="s">
        <v>33</v>
      </c>
    </row>
    <row r="299" spans="1:22" ht="19.5" customHeight="1">
      <c r="A299" s="21">
        <v>12</v>
      </c>
      <c r="B299" s="21" t="s">
        <v>22</v>
      </c>
      <c r="C299" s="21">
        <v>2025</v>
      </c>
      <c r="D299" s="21" t="s">
        <v>1167</v>
      </c>
      <c r="E299" s="22" t="s">
        <v>24</v>
      </c>
      <c r="F299" s="22" t="s">
        <v>25</v>
      </c>
      <c r="G299" s="23">
        <v>26000000</v>
      </c>
      <c r="H299" s="21">
        <v>79656522</v>
      </c>
      <c r="I299" s="22" t="s">
        <v>1168</v>
      </c>
      <c r="J299" s="22" t="s">
        <v>544</v>
      </c>
      <c r="K299" s="24" t="s">
        <v>637</v>
      </c>
      <c r="L299" s="25">
        <v>45947</v>
      </c>
      <c r="M299" s="25">
        <v>45953</v>
      </c>
      <c r="N299" s="26" t="s">
        <v>29</v>
      </c>
      <c r="O299" s="21" t="s">
        <v>31</v>
      </c>
      <c r="P299" s="23">
        <v>0</v>
      </c>
      <c r="Q299" s="21" t="s">
        <v>31</v>
      </c>
      <c r="R299" s="27">
        <v>26000000</v>
      </c>
      <c r="S299" s="28">
        <v>1</v>
      </c>
      <c r="T299" s="28">
        <v>1</v>
      </c>
      <c r="U299" s="29" t="s">
        <v>1169</v>
      </c>
      <c r="V299" s="30" t="s">
        <v>33</v>
      </c>
    </row>
    <row r="300" spans="1:22" ht="19.5" customHeight="1">
      <c r="A300" s="21">
        <v>12</v>
      </c>
      <c r="B300" s="21" t="s">
        <v>22</v>
      </c>
      <c r="C300" s="21">
        <v>2025</v>
      </c>
      <c r="D300" s="21" t="s">
        <v>1170</v>
      </c>
      <c r="E300" s="22" t="s">
        <v>24</v>
      </c>
      <c r="F300" s="22" t="s">
        <v>25</v>
      </c>
      <c r="G300" s="23">
        <v>22540000</v>
      </c>
      <c r="H300" s="21">
        <v>28338198</v>
      </c>
      <c r="I300" s="22" t="s">
        <v>781</v>
      </c>
      <c r="J300" s="22" t="s">
        <v>897</v>
      </c>
      <c r="K300" s="24" t="s">
        <v>637</v>
      </c>
      <c r="L300" s="25">
        <v>45951</v>
      </c>
      <c r="M300" s="25">
        <v>45957</v>
      </c>
      <c r="N300" s="26" t="s">
        <v>384</v>
      </c>
      <c r="O300" s="21" t="s">
        <v>638</v>
      </c>
      <c r="P300" s="23">
        <v>11270000</v>
      </c>
      <c r="Q300" s="21" t="s">
        <v>31</v>
      </c>
      <c r="R300" s="27">
        <v>33810000</v>
      </c>
      <c r="S300" s="28">
        <v>0.98342541436464093</v>
      </c>
      <c r="T300" s="28">
        <v>0.68888887902987284</v>
      </c>
      <c r="U300" s="29" t="s">
        <v>1171</v>
      </c>
      <c r="V300" s="33" t="s">
        <v>846</v>
      </c>
    </row>
    <row r="301" spans="1:22" ht="19.5" customHeight="1">
      <c r="A301" s="21">
        <v>12</v>
      </c>
      <c r="B301" s="21" t="s">
        <v>22</v>
      </c>
      <c r="C301" s="21">
        <v>2025</v>
      </c>
      <c r="D301" s="21" t="s">
        <v>1172</v>
      </c>
      <c r="E301" s="22" t="s">
        <v>24</v>
      </c>
      <c r="F301" s="22" t="s">
        <v>25</v>
      </c>
      <c r="G301" s="23">
        <v>22540000</v>
      </c>
      <c r="H301" s="21">
        <v>79729789</v>
      </c>
      <c r="I301" s="22" t="s">
        <v>1173</v>
      </c>
      <c r="J301" s="22" t="s">
        <v>339</v>
      </c>
      <c r="K301" s="24" t="s">
        <v>637</v>
      </c>
      <c r="L301" s="25">
        <v>45953</v>
      </c>
      <c r="M301" s="25">
        <v>45971</v>
      </c>
      <c r="N301" s="26" t="s">
        <v>384</v>
      </c>
      <c r="O301" s="21" t="s">
        <v>638</v>
      </c>
      <c r="P301" s="23">
        <v>11270000</v>
      </c>
      <c r="Q301" s="21" t="s">
        <v>31</v>
      </c>
      <c r="R301" s="27">
        <v>33810000</v>
      </c>
      <c r="S301" s="28">
        <v>0.91111111111111109</v>
      </c>
      <c r="T301" s="28">
        <v>0.45</v>
      </c>
      <c r="U301" s="29" t="s">
        <v>1174</v>
      </c>
      <c r="V301" s="33" t="s">
        <v>846</v>
      </c>
    </row>
    <row r="302" spans="1:22" ht="19.5" customHeight="1">
      <c r="A302" s="21">
        <v>12</v>
      </c>
      <c r="B302" s="21" t="s">
        <v>22</v>
      </c>
      <c r="C302" s="21">
        <v>2025</v>
      </c>
      <c r="D302" s="21" t="s">
        <v>1175</v>
      </c>
      <c r="E302" s="22" t="s">
        <v>24</v>
      </c>
      <c r="F302" s="22" t="s">
        <v>25</v>
      </c>
      <c r="G302" s="23">
        <v>20000000</v>
      </c>
      <c r="H302" s="21">
        <v>19425732</v>
      </c>
      <c r="I302" s="22" t="s">
        <v>1176</v>
      </c>
      <c r="J302" s="22" t="s">
        <v>60</v>
      </c>
      <c r="K302" s="24" t="s">
        <v>637</v>
      </c>
      <c r="L302" s="25">
        <v>45953</v>
      </c>
      <c r="M302" s="25">
        <v>45967</v>
      </c>
      <c r="N302" s="26" t="s">
        <v>384</v>
      </c>
      <c r="O302" s="21" t="s">
        <v>638</v>
      </c>
      <c r="P302" s="23">
        <v>10000000</v>
      </c>
      <c r="Q302" s="21" t="s">
        <v>31</v>
      </c>
      <c r="R302" s="27">
        <v>30000000</v>
      </c>
      <c r="S302" s="28">
        <v>0.93333333333333335</v>
      </c>
      <c r="T302" s="28">
        <v>0.47222223333333335</v>
      </c>
      <c r="U302" s="29" t="s">
        <v>1177</v>
      </c>
      <c r="V302" s="33" t="s">
        <v>846</v>
      </c>
    </row>
    <row r="303" spans="1:22" ht="19.5" customHeight="1">
      <c r="A303" s="21">
        <v>12</v>
      </c>
      <c r="B303" s="21" t="s">
        <v>22</v>
      </c>
      <c r="C303" s="21">
        <v>2025</v>
      </c>
      <c r="D303" s="21" t="s">
        <v>1178</v>
      </c>
      <c r="E303" s="22" t="s">
        <v>35</v>
      </c>
      <c r="F303" s="22" t="s">
        <v>25</v>
      </c>
      <c r="G303" s="23">
        <v>11600000</v>
      </c>
      <c r="H303" s="21">
        <v>1000731726</v>
      </c>
      <c r="I303" s="22" t="s">
        <v>1179</v>
      </c>
      <c r="J303" s="22" t="s">
        <v>212</v>
      </c>
      <c r="K303" s="24" t="s">
        <v>637</v>
      </c>
      <c r="L303" s="25">
        <v>45954</v>
      </c>
      <c r="M303" s="25">
        <v>45967</v>
      </c>
      <c r="N303" s="26" t="s">
        <v>384</v>
      </c>
      <c r="O303" s="21" t="s">
        <v>638</v>
      </c>
      <c r="P303" s="23">
        <v>5800000</v>
      </c>
      <c r="Q303" s="21" t="s">
        <v>31</v>
      </c>
      <c r="R303" s="27">
        <v>17400000</v>
      </c>
      <c r="S303" s="28">
        <v>0.93333333333333335</v>
      </c>
      <c r="T303" s="28">
        <v>0.63888890804597698</v>
      </c>
      <c r="U303" s="29" t="s">
        <v>1180</v>
      </c>
      <c r="V303" s="33" t="s">
        <v>846</v>
      </c>
    </row>
    <row r="304" spans="1:22" ht="19.5" customHeight="1">
      <c r="A304" s="21">
        <v>12</v>
      </c>
      <c r="B304" s="21" t="s">
        <v>22</v>
      </c>
      <c r="C304" s="21">
        <v>2025</v>
      </c>
      <c r="D304" s="21" t="s">
        <v>1181</v>
      </c>
      <c r="E304" s="22" t="s">
        <v>24</v>
      </c>
      <c r="F304" s="22" t="s">
        <v>25</v>
      </c>
      <c r="G304" s="23">
        <v>22540000</v>
      </c>
      <c r="H304" s="21">
        <v>1022373451</v>
      </c>
      <c r="I304" s="22" t="s">
        <v>1182</v>
      </c>
      <c r="J304" s="22" t="s">
        <v>1183</v>
      </c>
      <c r="K304" s="24" t="s">
        <v>637</v>
      </c>
      <c r="L304" s="25">
        <v>45954</v>
      </c>
      <c r="M304" s="25">
        <v>45967</v>
      </c>
      <c r="N304" s="26" t="s">
        <v>384</v>
      </c>
      <c r="O304" s="21" t="s">
        <v>638</v>
      </c>
      <c r="P304" s="23">
        <v>11270000</v>
      </c>
      <c r="Q304" s="21" t="s">
        <v>31</v>
      </c>
      <c r="R304" s="27">
        <v>33810000</v>
      </c>
      <c r="S304" s="28">
        <v>0.93333333333333335</v>
      </c>
      <c r="T304" s="28">
        <v>0.63888887902987279</v>
      </c>
      <c r="U304" s="29" t="s">
        <v>1184</v>
      </c>
      <c r="V304" s="33" t="s">
        <v>846</v>
      </c>
    </row>
    <row r="305" spans="1:22" ht="19.5" customHeight="1">
      <c r="A305" s="21">
        <v>12</v>
      </c>
      <c r="B305" s="21" t="s">
        <v>22</v>
      </c>
      <c r="C305" s="21">
        <v>2025</v>
      </c>
      <c r="D305" s="21" t="s">
        <v>1185</v>
      </c>
      <c r="E305" s="22" t="s">
        <v>24</v>
      </c>
      <c r="F305" s="22" t="s">
        <v>25</v>
      </c>
      <c r="G305" s="23">
        <v>24500000</v>
      </c>
      <c r="H305" s="21">
        <v>1015404551</v>
      </c>
      <c r="I305" s="22" t="s">
        <v>823</v>
      </c>
      <c r="J305" s="22" t="s">
        <v>636</v>
      </c>
      <c r="K305" s="24" t="s">
        <v>1141</v>
      </c>
      <c r="L305" s="25">
        <v>45954</v>
      </c>
      <c r="M305" s="25">
        <v>45971</v>
      </c>
      <c r="N305" s="26" t="s">
        <v>29</v>
      </c>
      <c r="O305" s="21" t="s">
        <v>31</v>
      </c>
      <c r="P305" s="23">
        <v>0</v>
      </c>
      <c r="Q305" s="21" t="s">
        <v>31</v>
      </c>
      <c r="R305" s="27">
        <v>24500000</v>
      </c>
      <c r="S305" s="28">
        <v>1</v>
      </c>
      <c r="T305" s="28">
        <v>1</v>
      </c>
      <c r="U305" s="29" t="s">
        <v>1186</v>
      </c>
      <c r="V305" s="30" t="s">
        <v>33</v>
      </c>
    </row>
    <row r="306" spans="1:22" ht="19.5" customHeight="1">
      <c r="A306" s="21">
        <v>12</v>
      </c>
      <c r="B306" s="21" t="s">
        <v>22</v>
      </c>
      <c r="C306" s="21">
        <v>2025</v>
      </c>
      <c r="D306" s="21" t="s">
        <v>1187</v>
      </c>
      <c r="E306" s="22" t="s">
        <v>1084</v>
      </c>
      <c r="F306" s="22" t="s">
        <v>1085</v>
      </c>
      <c r="G306" s="23">
        <v>5998048174</v>
      </c>
      <c r="H306" s="21">
        <v>860028988</v>
      </c>
      <c r="I306" s="22" t="s">
        <v>1188</v>
      </c>
      <c r="J306" s="22" t="s">
        <v>1189</v>
      </c>
      <c r="K306" s="24" t="s">
        <v>1190</v>
      </c>
      <c r="L306" s="25">
        <v>45958</v>
      </c>
      <c r="M306" s="25">
        <v>45992</v>
      </c>
      <c r="N306" s="26" t="s">
        <v>384</v>
      </c>
      <c r="O306" s="21" t="s">
        <v>31</v>
      </c>
      <c r="P306" s="23">
        <v>0</v>
      </c>
      <c r="Q306" s="21">
        <v>1</v>
      </c>
      <c r="R306" s="27">
        <v>5998048174</v>
      </c>
      <c r="S306" s="28">
        <v>0.41091954022988508</v>
      </c>
      <c r="T306" s="28">
        <v>0</v>
      </c>
      <c r="U306" s="29" t="s">
        <v>1191</v>
      </c>
      <c r="V306" s="33" t="s">
        <v>386</v>
      </c>
    </row>
    <row r="307" spans="1:22" ht="19.5" customHeight="1">
      <c r="A307" s="21">
        <v>12</v>
      </c>
      <c r="B307" s="21" t="s">
        <v>22</v>
      </c>
      <c r="C307" s="21">
        <v>2025</v>
      </c>
      <c r="D307" s="21" t="s">
        <v>1192</v>
      </c>
      <c r="E307" s="22" t="s">
        <v>24</v>
      </c>
      <c r="F307" s="22" t="s">
        <v>25</v>
      </c>
      <c r="G307" s="23">
        <v>22540000</v>
      </c>
      <c r="H307" s="21">
        <v>52803089</v>
      </c>
      <c r="I307" s="22" t="s">
        <v>1193</v>
      </c>
      <c r="J307" s="22" t="s">
        <v>1183</v>
      </c>
      <c r="K307" s="24" t="s">
        <v>637</v>
      </c>
      <c r="L307" s="25">
        <v>45954</v>
      </c>
      <c r="M307" s="25">
        <v>45967</v>
      </c>
      <c r="N307" s="26" t="s">
        <v>384</v>
      </c>
      <c r="O307" s="21" t="s">
        <v>638</v>
      </c>
      <c r="P307" s="23">
        <v>11270000</v>
      </c>
      <c r="Q307" s="21" t="s">
        <v>31</v>
      </c>
      <c r="R307" s="27">
        <v>33810000</v>
      </c>
      <c r="S307" s="28">
        <v>0.93333333333333335</v>
      </c>
      <c r="T307" s="28">
        <v>0.63888887902987279</v>
      </c>
      <c r="U307" s="29" t="s">
        <v>1194</v>
      </c>
      <c r="V307" s="33" t="s">
        <v>846</v>
      </c>
    </row>
    <row r="308" spans="1:22" ht="19.5" customHeight="1">
      <c r="A308" s="21">
        <v>12</v>
      </c>
      <c r="B308" s="21" t="s">
        <v>22</v>
      </c>
      <c r="C308" s="21">
        <v>2025</v>
      </c>
      <c r="D308" s="21" t="s">
        <v>1195</v>
      </c>
      <c r="E308" s="22" t="s">
        <v>35</v>
      </c>
      <c r="F308" s="22" t="s">
        <v>25</v>
      </c>
      <c r="G308" s="23">
        <v>11600000</v>
      </c>
      <c r="H308" s="21">
        <v>1136880515</v>
      </c>
      <c r="I308" s="22" t="s">
        <v>1196</v>
      </c>
      <c r="J308" s="22" t="s">
        <v>212</v>
      </c>
      <c r="K308" s="24" t="s">
        <v>637</v>
      </c>
      <c r="L308" s="25">
        <v>45957</v>
      </c>
      <c r="M308" s="25">
        <v>45979</v>
      </c>
      <c r="N308" s="26" t="s">
        <v>384</v>
      </c>
      <c r="O308" s="21" t="s">
        <v>638</v>
      </c>
      <c r="P308" s="23">
        <v>5800000</v>
      </c>
      <c r="Q308" s="21" t="s">
        <v>31</v>
      </c>
      <c r="R308" s="27">
        <v>17400000</v>
      </c>
      <c r="S308" s="28">
        <v>0.8666666666666667</v>
      </c>
      <c r="T308" s="28">
        <v>0.23888890804597701</v>
      </c>
      <c r="U308" s="29" t="s">
        <v>1197</v>
      </c>
      <c r="V308" s="33" t="s">
        <v>846</v>
      </c>
    </row>
    <row r="309" spans="1:22" ht="19.5" customHeight="1">
      <c r="A309" s="21">
        <v>12</v>
      </c>
      <c r="B309" s="21" t="s">
        <v>22</v>
      </c>
      <c r="C309" s="21">
        <v>2025</v>
      </c>
      <c r="D309" s="21" t="s">
        <v>1198</v>
      </c>
      <c r="E309" s="22" t="s">
        <v>24</v>
      </c>
      <c r="F309" s="22" t="s">
        <v>25</v>
      </c>
      <c r="G309" s="23">
        <v>22540000</v>
      </c>
      <c r="H309" s="21">
        <v>1012440124</v>
      </c>
      <c r="I309" s="22" t="s">
        <v>1199</v>
      </c>
      <c r="J309" s="22" t="s">
        <v>1200</v>
      </c>
      <c r="K309" s="24" t="s">
        <v>637</v>
      </c>
      <c r="L309" s="25">
        <v>45958</v>
      </c>
      <c r="M309" s="25">
        <v>45967</v>
      </c>
      <c r="N309" s="26" t="s">
        <v>384</v>
      </c>
      <c r="O309" s="21" t="s">
        <v>638</v>
      </c>
      <c r="P309" s="23">
        <v>11270000</v>
      </c>
      <c r="Q309" s="21" t="s">
        <v>31</v>
      </c>
      <c r="R309" s="27">
        <v>33810000</v>
      </c>
      <c r="S309" s="28">
        <v>0.93333333333333335</v>
      </c>
      <c r="T309" s="28">
        <v>0.63888887902987279</v>
      </c>
      <c r="U309" s="29" t="s">
        <v>1201</v>
      </c>
      <c r="V309" s="33" t="s">
        <v>846</v>
      </c>
    </row>
    <row r="310" spans="1:22" ht="19.5" customHeight="1">
      <c r="A310" s="21">
        <v>12</v>
      </c>
      <c r="B310" s="21" t="s">
        <v>22</v>
      </c>
      <c r="C310" s="21">
        <v>2025</v>
      </c>
      <c r="D310" s="21" t="s">
        <v>1202</v>
      </c>
      <c r="E310" s="22" t="s">
        <v>24</v>
      </c>
      <c r="F310" s="22" t="s">
        <v>25</v>
      </c>
      <c r="G310" s="23">
        <v>22540000</v>
      </c>
      <c r="H310" s="21">
        <v>1077150572</v>
      </c>
      <c r="I310" s="22" t="s">
        <v>1203</v>
      </c>
      <c r="J310" s="22" t="s">
        <v>1204</v>
      </c>
      <c r="K310" s="24" t="s">
        <v>637</v>
      </c>
      <c r="L310" s="25">
        <v>45958</v>
      </c>
      <c r="M310" s="25">
        <v>45971</v>
      </c>
      <c r="N310" s="26" t="s">
        <v>29</v>
      </c>
      <c r="O310" s="21" t="s">
        <v>1205</v>
      </c>
      <c r="P310" s="23">
        <v>3381000</v>
      </c>
      <c r="Q310" s="21" t="s">
        <v>31</v>
      </c>
      <c r="R310" s="27">
        <v>25921000</v>
      </c>
      <c r="S310" s="28">
        <v>1</v>
      </c>
      <c r="T310" s="28">
        <v>0.80434782608695654</v>
      </c>
      <c r="U310" s="29" t="s">
        <v>1206</v>
      </c>
      <c r="V310" s="33" t="s">
        <v>81</v>
      </c>
    </row>
    <row r="311" spans="1:22" ht="19.5" customHeight="1">
      <c r="A311" s="21">
        <v>12</v>
      </c>
      <c r="B311" s="21" t="s">
        <v>22</v>
      </c>
      <c r="C311" s="21">
        <v>2025</v>
      </c>
      <c r="D311" s="21" t="s">
        <v>1207</v>
      </c>
      <c r="E311" s="22" t="s">
        <v>24</v>
      </c>
      <c r="F311" s="22" t="s">
        <v>25</v>
      </c>
      <c r="G311" s="23">
        <v>18028000</v>
      </c>
      <c r="H311" s="21">
        <v>92539934</v>
      </c>
      <c r="I311" s="22" t="s">
        <v>718</v>
      </c>
      <c r="J311" s="22" t="s">
        <v>1165</v>
      </c>
      <c r="K311" s="24" t="s">
        <v>637</v>
      </c>
      <c r="L311" s="25">
        <v>45960</v>
      </c>
      <c r="M311" s="25">
        <v>45979</v>
      </c>
      <c r="N311" s="26" t="s">
        <v>29</v>
      </c>
      <c r="O311" s="21" t="s">
        <v>31</v>
      </c>
      <c r="P311" s="23">
        <v>0</v>
      </c>
      <c r="Q311" s="21" t="s">
        <v>31</v>
      </c>
      <c r="R311" s="27">
        <v>18028000</v>
      </c>
      <c r="S311" s="28">
        <v>1</v>
      </c>
      <c r="T311" s="28">
        <v>0.85833331484357667</v>
      </c>
      <c r="U311" s="29" t="s">
        <v>1208</v>
      </c>
      <c r="V311" s="33" t="s">
        <v>81</v>
      </c>
    </row>
    <row r="312" spans="1:22" ht="19.5" customHeight="1">
      <c r="A312" s="21">
        <v>12</v>
      </c>
      <c r="B312" s="21" t="s">
        <v>22</v>
      </c>
      <c r="C312" s="21">
        <v>2025</v>
      </c>
      <c r="D312" s="21" t="s">
        <v>1209</v>
      </c>
      <c r="E312" s="22" t="s">
        <v>35</v>
      </c>
      <c r="F312" s="22" t="s">
        <v>25</v>
      </c>
      <c r="G312" s="23">
        <v>14000000</v>
      </c>
      <c r="H312" s="21">
        <v>1054282591</v>
      </c>
      <c r="I312" s="22" t="s">
        <v>1210</v>
      </c>
      <c r="J312" s="22" t="s">
        <v>1211</v>
      </c>
      <c r="K312" s="24" t="s">
        <v>637</v>
      </c>
      <c r="L312" s="25">
        <v>45961</v>
      </c>
      <c r="M312" s="25">
        <v>45972</v>
      </c>
      <c r="N312" s="26" t="s">
        <v>384</v>
      </c>
      <c r="O312" s="21" t="s">
        <v>1212</v>
      </c>
      <c r="P312" s="23">
        <v>6300000</v>
      </c>
      <c r="Q312" s="21" t="s">
        <v>31</v>
      </c>
      <c r="R312" s="27">
        <v>20300000</v>
      </c>
      <c r="S312" s="28">
        <v>0.93678160919540232</v>
      </c>
      <c r="T312" s="28">
        <v>0.63218389162561572</v>
      </c>
      <c r="U312" s="29" t="s">
        <v>1213</v>
      </c>
      <c r="V312" s="33" t="s">
        <v>846</v>
      </c>
    </row>
    <row r="313" spans="1:22" ht="19.5" customHeight="1">
      <c r="A313" s="21">
        <v>12</v>
      </c>
      <c r="B313" s="21" t="s">
        <v>22</v>
      </c>
      <c r="C313" s="21">
        <v>2025</v>
      </c>
      <c r="D313" s="21" t="s">
        <v>1214</v>
      </c>
      <c r="E313" s="22" t="s">
        <v>24</v>
      </c>
      <c r="F313" s="22" t="s">
        <v>25</v>
      </c>
      <c r="G313" s="23">
        <v>22540000</v>
      </c>
      <c r="H313" s="21">
        <v>13746821</v>
      </c>
      <c r="I313" s="22" t="s">
        <v>1215</v>
      </c>
      <c r="J313" s="22" t="s">
        <v>1216</v>
      </c>
      <c r="K313" s="24" t="s">
        <v>637</v>
      </c>
      <c r="L313" s="25">
        <v>45965</v>
      </c>
      <c r="M313" s="25">
        <v>45980</v>
      </c>
      <c r="N313" s="26" t="s">
        <v>384</v>
      </c>
      <c r="O313" s="21" t="s">
        <v>638</v>
      </c>
      <c r="P313" s="23">
        <v>11270000</v>
      </c>
      <c r="Q313" s="21" t="s">
        <v>31</v>
      </c>
      <c r="R313" s="27">
        <v>33810000</v>
      </c>
      <c r="S313" s="28">
        <v>0.86111111111111116</v>
      </c>
      <c r="T313" s="28">
        <v>0</v>
      </c>
      <c r="U313" s="29" t="s">
        <v>1217</v>
      </c>
      <c r="V313" s="33" t="s">
        <v>846</v>
      </c>
    </row>
    <row r="314" spans="1:22" ht="19.5" customHeight="1">
      <c r="A314" s="21">
        <v>12</v>
      </c>
      <c r="B314" s="21" t="s">
        <v>22</v>
      </c>
      <c r="C314" s="21">
        <v>2025</v>
      </c>
      <c r="D314" s="21" t="s">
        <v>1218</v>
      </c>
      <c r="E314" s="22" t="s">
        <v>24</v>
      </c>
      <c r="F314" s="22" t="s">
        <v>25</v>
      </c>
      <c r="G314" s="23">
        <v>22800000</v>
      </c>
      <c r="H314" s="21">
        <v>21147900</v>
      </c>
      <c r="I314" s="22" t="s">
        <v>1219</v>
      </c>
      <c r="J314" s="22" t="s">
        <v>1220</v>
      </c>
      <c r="K314" s="24" t="s">
        <v>637</v>
      </c>
      <c r="L314" s="25">
        <v>45965</v>
      </c>
      <c r="M314" s="25">
        <v>45973</v>
      </c>
      <c r="N314" s="26" t="s">
        <v>384</v>
      </c>
      <c r="O314" s="21" t="s">
        <v>638</v>
      </c>
      <c r="P314" s="23">
        <v>11400000</v>
      </c>
      <c r="Q314" s="21" t="s">
        <v>31</v>
      </c>
      <c r="R314" s="27">
        <v>34200000</v>
      </c>
      <c r="S314" s="28">
        <v>0.9</v>
      </c>
      <c r="T314" s="28">
        <v>0.60555555555555551</v>
      </c>
      <c r="U314" s="29" t="s">
        <v>1221</v>
      </c>
      <c r="V314" s="33" t="s">
        <v>846</v>
      </c>
    </row>
    <row r="315" spans="1:22" ht="19.5" customHeight="1">
      <c r="A315" s="21">
        <v>12</v>
      </c>
      <c r="B315" s="21" t="s">
        <v>22</v>
      </c>
      <c r="C315" s="21">
        <v>2025</v>
      </c>
      <c r="D315" s="21" t="s">
        <v>1222</v>
      </c>
      <c r="E315" s="22" t="s">
        <v>24</v>
      </c>
      <c r="F315" s="22" t="s">
        <v>25</v>
      </c>
      <c r="G315" s="23">
        <v>24500000</v>
      </c>
      <c r="H315" s="21">
        <v>32895757</v>
      </c>
      <c r="I315" s="22" t="s">
        <v>900</v>
      </c>
      <c r="J315" s="22" t="s">
        <v>1149</v>
      </c>
      <c r="K315" s="24" t="s">
        <v>1223</v>
      </c>
      <c r="L315" s="25">
        <v>45967</v>
      </c>
      <c r="M315" s="25">
        <v>45980</v>
      </c>
      <c r="N315" s="26" t="s">
        <v>29</v>
      </c>
      <c r="O315" s="21" t="s">
        <v>31</v>
      </c>
      <c r="P315" s="23">
        <v>0</v>
      </c>
      <c r="Q315" s="21" t="s">
        <v>31</v>
      </c>
      <c r="R315" s="27">
        <v>24500000</v>
      </c>
      <c r="S315" s="28">
        <v>1</v>
      </c>
      <c r="T315" s="28">
        <v>0.97142857142857142</v>
      </c>
      <c r="U315" s="29" t="s">
        <v>1224</v>
      </c>
      <c r="V315" s="33" t="s">
        <v>81</v>
      </c>
    </row>
    <row r="316" spans="1:22" ht="19.5" customHeight="1">
      <c r="A316" s="21">
        <v>12</v>
      </c>
      <c r="B316" s="21" t="s">
        <v>22</v>
      </c>
      <c r="C316" s="21">
        <v>2025</v>
      </c>
      <c r="D316" s="21" t="s">
        <v>1225</v>
      </c>
      <c r="E316" s="22" t="s">
        <v>24</v>
      </c>
      <c r="F316" s="22" t="s">
        <v>25</v>
      </c>
      <c r="G316" s="23">
        <v>24500000</v>
      </c>
      <c r="H316" s="21">
        <v>1023940123</v>
      </c>
      <c r="I316" s="22" t="s">
        <v>1226</v>
      </c>
      <c r="J316" s="22" t="s">
        <v>94</v>
      </c>
      <c r="K316" s="24" t="s">
        <v>1223</v>
      </c>
      <c r="L316" s="25">
        <v>45972</v>
      </c>
      <c r="M316" s="25">
        <v>45988</v>
      </c>
      <c r="N316" s="26" t="s">
        <v>29</v>
      </c>
      <c r="O316" s="21" t="s">
        <v>31</v>
      </c>
      <c r="P316" s="23">
        <v>0</v>
      </c>
      <c r="Q316" s="21" t="s">
        <v>31</v>
      </c>
      <c r="R316" s="27">
        <v>24500000</v>
      </c>
      <c r="S316" s="28">
        <v>1</v>
      </c>
      <c r="T316" s="28">
        <v>0.89523808163265306</v>
      </c>
      <c r="U316" s="29" t="s">
        <v>1227</v>
      </c>
      <c r="V316" s="33" t="s">
        <v>81</v>
      </c>
    </row>
    <row r="317" spans="1:22" ht="19.5" customHeight="1">
      <c r="A317" s="21">
        <v>12</v>
      </c>
      <c r="B317" s="21" t="s">
        <v>22</v>
      </c>
      <c r="C317" s="21">
        <v>2025</v>
      </c>
      <c r="D317" s="21" t="s">
        <v>1228</v>
      </c>
      <c r="E317" s="22" t="s">
        <v>24</v>
      </c>
      <c r="F317" s="22" t="s">
        <v>25</v>
      </c>
      <c r="G317" s="23">
        <v>19722500</v>
      </c>
      <c r="H317" s="21">
        <v>1015457130</v>
      </c>
      <c r="I317" s="22" t="s">
        <v>315</v>
      </c>
      <c r="J317" s="22" t="s">
        <v>316</v>
      </c>
      <c r="K317" s="24" t="s">
        <v>1229</v>
      </c>
      <c r="L317" s="25">
        <v>45972</v>
      </c>
      <c r="M317" s="25">
        <v>46008</v>
      </c>
      <c r="N317" s="26" t="s">
        <v>29</v>
      </c>
      <c r="O317" s="21" t="s">
        <v>31</v>
      </c>
      <c r="P317" s="23">
        <v>0</v>
      </c>
      <c r="Q317" s="21" t="s">
        <v>31</v>
      </c>
      <c r="R317" s="27">
        <v>19722500</v>
      </c>
      <c r="S317" s="28">
        <v>1</v>
      </c>
      <c r="T317" s="28">
        <v>0.66666670046900744</v>
      </c>
      <c r="U317" s="29" t="s">
        <v>1230</v>
      </c>
      <c r="V317" s="33" t="s">
        <v>1121</v>
      </c>
    </row>
    <row r="318" spans="1:22" ht="19.5" customHeight="1">
      <c r="A318" s="21">
        <v>12</v>
      </c>
      <c r="B318" s="21" t="s">
        <v>22</v>
      </c>
      <c r="C318" s="21">
        <v>2025</v>
      </c>
      <c r="D318" s="21" t="s">
        <v>1231</v>
      </c>
      <c r="E318" s="22" t="s">
        <v>24</v>
      </c>
      <c r="F318" s="22" t="s">
        <v>25</v>
      </c>
      <c r="G318" s="23">
        <v>17500000</v>
      </c>
      <c r="H318" s="21">
        <v>1010029304</v>
      </c>
      <c r="I318" s="22" t="s">
        <v>259</v>
      </c>
      <c r="J318" s="22" t="s">
        <v>204</v>
      </c>
      <c r="K318" s="24" t="s">
        <v>1150</v>
      </c>
      <c r="L318" s="25">
        <v>45973</v>
      </c>
      <c r="M318" s="25">
        <v>46008</v>
      </c>
      <c r="N318" s="26" t="s">
        <v>29</v>
      </c>
      <c r="O318" s="21" t="s">
        <v>31</v>
      </c>
      <c r="P318" s="23">
        <v>0</v>
      </c>
      <c r="Q318" s="21" t="s">
        <v>31</v>
      </c>
      <c r="R318" s="27">
        <v>17500000</v>
      </c>
      <c r="S318" s="28">
        <v>1</v>
      </c>
      <c r="T318" s="28">
        <v>0.70476188571428566</v>
      </c>
      <c r="U318" s="29" t="s">
        <v>1232</v>
      </c>
      <c r="V318" s="33" t="s">
        <v>713</v>
      </c>
    </row>
    <row r="319" spans="1:22" ht="19.5" customHeight="1">
      <c r="A319" s="21">
        <v>12</v>
      </c>
      <c r="B319" s="21" t="s">
        <v>22</v>
      </c>
      <c r="C319" s="21">
        <v>2025</v>
      </c>
      <c r="D319" s="21" t="s">
        <v>1233</v>
      </c>
      <c r="E319" s="22" t="s">
        <v>35</v>
      </c>
      <c r="F319" s="22" t="s">
        <v>25</v>
      </c>
      <c r="G319" s="23">
        <v>11600000</v>
      </c>
      <c r="H319" s="21">
        <v>1010121883</v>
      </c>
      <c r="I319" s="22" t="s">
        <v>207</v>
      </c>
      <c r="J319" s="22" t="s">
        <v>208</v>
      </c>
      <c r="K319" s="24" t="s">
        <v>637</v>
      </c>
      <c r="L319" s="25">
        <v>45972</v>
      </c>
      <c r="M319" s="25">
        <v>46004</v>
      </c>
      <c r="N319" s="26" t="s">
        <v>29</v>
      </c>
      <c r="O319" s="21" t="s">
        <v>31</v>
      </c>
      <c r="P319" s="23">
        <v>0</v>
      </c>
      <c r="Q319" s="21" t="s">
        <v>31</v>
      </c>
      <c r="R319" s="27">
        <v>11600000</v>
      </c>
      <c r="S319" s="28">
        <v>1</v>
      </c>
      <c r="T319" s="28">
        <v>0.65</v>
      </c>
      <c r="U319" s="29" t="s">
        <v>1234</v>
      </c>
      <c r="V319" s="33" t="s">
        <v>713</v>
      </c>
    </row>
    <row r="320" spans="1:22" ht="19.5" customHeight="1">
      <c r="A320" s="21">
        <v>12</v>
      </c>
      <c r="B320" s="21" t="s">
        <v>22</v>
      </c>
      <c r="C320" s="21">
        <v>2025</v>
      </c>
      <c r="D320" s="21" t="s">
        <v>1235</v>
      </c>
      <c r="E320" s="22" t="s">
        <v>24</v>
      </c>
      <c r="F320" s="22" t="s">
        <v>25</v>
      </c>
      <c r="G320" s="23">
        <v>17500000</v>
      </c>
      <c r="H320" s="21">
        <v>1026250874</v>
      </c>
      <c r="I320" s="22" t="s">
        <v>203</v>
      </c>
      <c r="J320" s="22" t="s">
        <v>204</v>
      </c>
      <c r="K320" s="24" t="s">
        <v>1141</v>
      </c>
      <c r="L320" s="25">
        <v>45973</v>
      </c>
      <c r="M320" s="25">
        <v>46006</v>
      </c>
      <c r="N320" s="26" t="s">
        <v>29</v>
      </c>
      <c r="O320" s="21" t="s">
        <v>31</v>
      </c>
      <c r="P320" s="23">
        <v>0</v>
      </c>
      <c r="Q320" s="21" t="s">
        <v>31</v>
      </c>
      <c r="R320" s="27">
        <v>17500000</v>
      </c>
      <c r="S320" s="28">
        <v>1</v>
      </c>
      <c r="T320" s="28">
        <v>0.72380954285714283</v>
      </c>
      <c r="U320" s="29" t="s">
        <v>1236</v>
      </c>
      <c r="V320" s="33" t="s">
        <v>81</v>
      </c>
    </row>
    <row r="321" spans="1:22" ht="19.5" customHeight="1">
      <c r="A321" s="21">
        <v>12</v>
      </c>
      <c r="B321" s="21" t="s">
        <v>22</v>
      </c>
      <c r="C321" s="21">
        <v>2025</v>
      </c>
      <c r="D321" s="21" t="s">
        <v>1237</v>
      </c>
      <c r="E321" s="22" t="s">
        <v>35</v>
      </c>
      <c r="F321" s="22" t="s">
        <v>25</v>
      </c>
      <c r="G321" s="23">
        <v>11600000</v>
      </c>
      <c r="H321" s="21">
        <v>1007249476</v>
      </c>
      <c r="I321" s="22" t="s">
        <v>1238</v>
      </c>
      <c r="J321" s="22" t="s">
        <v>212</v>
      </c>
      <c r="K321" s="24" t="s">
        <v>637</v>
      </c>
      <c r="L321" s="25">
        <v>45973</v>
      </c>
      <c r="M321" s="25">
        <v>45987</v>
      </c>
      <c r="N321" s="26" t="s">
        <v>384</v>
      </c>
      <c r="O321" s="21" t="s">
        <v>638</v>
      </c>
      <c r="P321" s="23">
        <v>5800000</v>
      </c>
      <c r="Q321" s="21" t="s">
        <v>31</v>
      </c>
      <c r="R321" s="27">
        <v>17400000</v>
      </c>
      <c r="S321" s="28">
        <v>0.82222222222222219</v>
      </c>
      <c r="T321" s="28">
        <v>0.52777775862068965</v>
      </c>
      <c r="U321" s="29" t="s">
        <v>1239</v>
      </c>
      <c r="V321" s="33" t="s">
        <v>846</v>
      </c>
    </row>
    <row r="322" spans="1:22" ht="19.5" customHeight="1">
      <c r="A322" s="21">
        <v>12</v>
      </c>
      <c r="B322" s="21" t="s">
        <v>22</v>
      </c>
      <c r="C322" s="21">
        <v>2025</v>
      </c>
      <c r="D322" s="21" t="s">
        <v>1240</v>
      </c>
      <c r="E322" s="22" t="s">
        <v>35</v>
      </c>
      <c r="F322" s="22" t="s">
        <v>25</v>
      </c>
      <c r="G322" s="23">
        <v>10500000</v>
      </c>
      <c r="H322" s="21">
        <v>79235272</v>
      </c>
      <c r="I322" s="22" t="s">
        <v>107</v>
      </c>
      <c r="J322" s="22" t="s">
        <v>1241</v>
      </c>
      <c r="K322" s="24" t="s">
        <v>1141</v>
      </c>
      <c r="L322" s="25">
        <v>45973</v>
      </c>
      <c r="M322" s="25">
        <v>45995</v>
      </c>
      <c r="N322" s="26" t="s">
        <v>29</v>
      </c>
      <c r="O322" s="21" t="s">
        <v>31</v>
      </c>
      <c r="P322" s="23">
        <v>0</v>
      </c>
      <c r="Q322" s="21" t="s">
        <v>31</v>
      </c>
      <c r="R322" s="27">
        <v>10500000</v>
      </c>
      <c r="S322" s="28">
        <v>1</v>
      </c>
      <c r="T322" s="28">
        <v>0.82857142857142863</v>
      </c>
      <c r="U322" s="29" t="s">
        <v>1242</v>
      </c>
      <c r="V322" s="33" t="s">
        <v>81</v>
      </c>
    </row>
    <row r="323" spans="1:22" ht="19.5" customHeight="1">
      <c r="A323" s="21">
        <v>12</v>
      </c>
      <c r="B323" s="21" t="s">
        <v>22</v>
      </c>
      <c r="C323" s="21">
        <v>2025</v>
      </c>
      <c r="D323" s="21" t="s">
        <v>1243</v>
      </c>
      <c r="E323" s="22" t="s">
        <v>35</v>
      </c>
      <c r="F323" s="22" t="s">
        <v>25</v>
      </c>
      <c r="G323" s="23">
        <v>11600000</v>
      </c>
      <c r="H323" s="21">
        <v>75096923</v>
      </c>
      <c r="I323" s="22" t="s">
        <v>1244</v>
      </c>
      <c r="J323" s="22" t="s">
        <v>212</v>
      </c>
      <c r="K323" s="24" t="s">
        <v>1245</v>
      </c>
      <c r="L323" s="25">
        <v>45973</v>
      </c>
      <c r="M323" s="25">
        <v>45979</v>
      </c>
      <c r="N323" s="26" t="s">
        <v>29</v>
      </c>
      <c r="O323" s="21" t="s">
        <v>1246</v>
      </c>
      <c r="P323" s="23">
        <v>2900000</v>
      </c>
      <c r="Q323" s="21" t="s">
        <v>31</v>
      </c>
      <c r="R323" s="27">
        <v>14500000</v>
      </c>
      <c r="S323" s="28">
        <v>1</v>
      </c>
      <c r="T323" s="28">
        <v>0.68666668965517241</v>
      </c>
      <c r="U323" s="29" t="s">
        <v>1247</v>
      </c>
      <c r="V323" s="33" t="s">
        <v>713</v>
      </c>
    </row>
    <row r="324" spans="1:22" ht="19.5" customHeight="1">
      <c r="A324" s="21">
        <v>12</v>
      </c>
      <c r="B324" s="21" t="s">
        <v>22</v>
      </c>
      <c r="C324" s="21">
        <v>2025</v>
      </c>
      <c r="D324" s="21" t="s">
        <v>1248</v>
      </c>
      <c r="E324" s="22" t="s">
        <v>24</v>
      </c>
      <c r="F324" s="22" t="s">
        <v>25</v>
      </c>
      <c r="G324" s="23">
        <v>24400000</v>
      </c>
      <c r="H324" s="21">
        <v>1030597504</v>
      </c>
      <c r="I324" s="22" t="s">
        <v>1249</v>
      </c>
      <c r="J324" s="22" t="s">
        <v>1250</v>
      </c>
      <c r="K324" s="24" t="s">
        <v>637</v>
      </c>
      <c r="L324" s="25">
        <v>45973</v>
      </c>
      <c r="M324" s="25">
        <v>45987</v>
      </c>
      <c r="N324" s="26" t="s">
        <v>29</v>
      </c>
      <c r="O324" s="21" t="s">
        <v>31</v>
      </c>
      <c r="P324" s="23">
        <v>0</v>
      </c>
      <c r="Q324" s="21" t="s">
        <v>31</v>
      </c>
      <c r="R324" s="27">
        <v>24400000</v>
      </c>
      <c r="S324" s="28">
        <v>1</v>
      </c>
      <c r="T324" s="28">
        <v>0.7916666803278688</v>
      </c>
      <c r="U324" s="29" t="s">
        <v>1251</v>
      </c>
      <c r="V324" s="33" t="s">
        <v>81</v>
      </c>
    </row>
    <row r="325" spans="1:22" ht="19.5" customHeight="1">
      <c r="A325" s="21">
        <v>12</v>
      </c>
      <c r="B325" s="21" t="s">
        <v>22</v>
      </c>
      <c r="C325" s="21">
        <v>2025</v>
      </c>
      <c r="D325" s="21" t="s">
        <v>1252</v>
      </c>
      <c r="E325" s="22" t="s">
        <v>35</v>
      </c>
      <c r="F325" s="22" t="s">
        <v>25</v>
      </c>
      <c r="G325" s="23">
        <v>10500000</v>
      </c>
      <c r="H325" s="21">
        <v>79426518</v>
      </c>
      <c r="I325" s="22" t="s">
        <v>251</v>
      </c>
      <c r="J325" s="22" t="s">
        <v>1241</v>
      </c>
      <c r="K325" s="24" t="s">
        <v>1141</v>
      </c>
      <c r="L325" s="25">
        <v>45973</v>
      </c>
      <c r="M325" s="25">
        <v>46004</v>
      </c>
      <c r="N325" s="26" t="s">
        <v>29</v>
      </c>
      <c r="O325" s="21" t="s">
        <v>31</v>
      </c>
      <c r="P325" s="23">
        <v>0</v>
      </c>
      <c r="Q325" s="21" t="s">
        <v>31</v>
      </c>
      <c r="R325" s="27">
        <v>10500000</v>
      </c>
      <c r="S325" s="28">
        <v>1</v>
      </c>
      <c r="T325" s="28">
        <v>0.74285714285714288</v>
      </c>
      <c r="U325" s="29" t="s">
        <v>1253</v>
      </c>
      <c r="V325" s="33" t="s">
        <v>81</v>
      </c>
    </row>
    <row r="326" spans="1:22" ht="19.5" customHeight="1">
      <c r="A326" s="21">
        <v>12</v>
      </c>
      <c r="B326" s="21" t="s">
        <v>22</v>
      </c>
      <c r="C326" s="21">
        <v>2025</v>
      </c>
      <c r="D326" s="21" t="s">
        <v>1254</v>
      </c>
      <c r="E326" s="22" t="s">
        <v>24</v>
      </c>
      <c r="F326" s="22" t="s">
        <v>25</v>
      </c>
      <c r="G326" s="23">
        <v>22540000</v>
      </c>
      <c r="H326" s="21">
        <v>52714350</v>
      </c>
      <c r="I326" s="22" t="s">
        <v>476</v>
      </c>
      <c r="J326" s="22" t="s">
        <v>855</v>
      </c>
      <c r="K326" s="24" t="s">
        <v>637</v>
      </c>
      <c r="L326" s="25">
        <v>45973</v>
      </c>
      <c r="M326" s="25">
        <v>45987</v>
      </c>
      <c r="N326" s="26" t="s">
        <v>384</v>
      </c>
      <c r="O326" s="21" t="s">
        <v>638</v>
      </c>
      <c r="P326" s="23">
        <v>11270000</v>
      </c>
      <c r="Q326" s="21" t="s">
        <v>31</v>
      </c>
      <c r="R326" s="27">
        <v>33810000</v>
      </c>
      <c r="S326" s="28">
        <v>0.82222222222222219</v>
      </c>
      <c r="T326" s="28">
        <v>0.52777778763679384</v>
      </c>
      <c r="U326" s="29" t="s">
        <v>1255</v>
      </c>
      <c r="V326" s="33" t="s">
        <v>846</v>
      </c>
    </row>
    <row r="327" spans="1:22" ht="19.5" customHeight="1">
      <c r="A327" s="21">
        <v>12</v>
      </c>
      <c r="B327" s="21" t="s">
        <v>22</v>
      </c>
      <c r="C327" s="21">
        <v>2025</v>
      </c>
      <c r="D327" s="21" t="s">
        <v>1256</v>
      </c>
      <c r="E327" s="22" t="s">
        <v>35</v>
      </c>
      <c r="F327" s="22" t="s">
        <v>25</v>
      </c>
      <c r="G327" s="23">
        <v>14000000</v>
      </c>
      <c r="H327" s="21">
        <v>1019099174</v>
      </c>
      <c r="I327" s="22" t="s">
        <v>1257</v>
      </c>
      <c r="J327" s="22" t="s">
        <v>1258</v>
      </c>
      <c r="K327" s="24" t="s">
        <v>637</v>
      </c>
      <c r="L327" s="25">
        <v>45973</v>
      </c>
      <c r="M327" s="25">
        <v>45979</v>
      </c>
      <c r="N327" s="26" t="s">
        <v>29</v>
      </c>
      <c r="O327" s="21" t="s">
        <v>31</v>
      </c>
      <c r="P327" s="23">
        <v>0</v>
      </c>
      <c r="Q327" s="21" t="s">
        <v>31</v>
      </c>
      <c r="R327" s="27">
        <v>14000000</v>
      </c>
      <c r="S327" s="28">
        <v>1</v>
      </c>
      <c r="T327" s="28">
        <v>0.85833335714285719</v>
      </c>
      <c r="U327" s="29" t="s">
        <v>1259</v>
      </c>
      <c r="V327" s="33" t="s">
        <v>81</v>
      </c>
    </row>
    <row r="328" spans="1:22" ht="19.5" customHeight="1">
      <c r="A328" s="21">
        <v>12</v>
      </c>
      <c r="B328" s="21" t="s">
        <v>22</v>
      </c>
      <c r="C328" s="21">
        <v>2025</v>
      </c>
      <c r="D328" s="21" t="s">
        <v>1260</v>
      </c>
      <c r="E328" s="22" t="s">
        <v>35</v>
      </c>
      <c r="F328" s="22" t="s">
        <v>25</v>
      </c>
      <c r="G328" s="23">
        <v>10150000</v>
      </c>
      <c r="H328" s="21">
        <v>52181195</v>
      </c>
      <c r="I328" s="22" t="s">
        <v>49</v>
      </c>
      <c r="J328" s="22" t="s">
        <v>50</v>
      </c>
      <c r="K328" s="24" t="s">
        <v>1141</v>
      </c>
      <c r="L328" s="25">
        <v>45973</v>
      </c>
      <c r="M328" s="25">
        <v>45992</v>
      </c>
      <c r="N328" s="26" t="s">
        <v>384</v>
      </c>
      <c r="O328" s="21" t="s">
        <v>482</v>
      </c>
      <c r="P328" s="23">
        <v>4930000</v>
      </c>
      <c r="Q328" s="21" t="s">
        <v>31</v>
      </c>
      <c r="R328" s="27">
        <v>15080000</v>
      </c>
      <c r="S328" s="28">
        <v>0.91666666666666663</v>
      </c>
      <c r="T328" s="28">
        <v>0.57692307692307687</v>
      </c>
      <c r="U328" s="29" t="s">
        <v>1261</v>
      </c>
      <c r="V328" s="33" t="s">
        <v>846</v>
      </c>
    </row>
    <row r="329" spans="1:22" ht="19.5" customHeight="1">
      <c r="A329" s="21">
        <v>12</v>
      </c>
      <c r="B329" s="21" t="s">
        <v>22</v>
      </c>
      <c r="C329" s="21">
        <v>2025</v>
      </c>
      <c r="D329" s="21" t="s">
        <v>1262</v>
      </c>
      <c r="E329" s="22" t="s">
        <v>24</v>
      </c>
      <c r="F329" s="22" t="s">
        <v>25</v>
      </c>
      <c r="G329" s="23">
        <v>22540000</v>
      </c>
      <c r="H329" s="21">
        <v>79460814</v>
      </c>
      <c r="I329" s="22" t="s">
        <v>97</v>
      </c>
      <c r="J329" s="22" t="s">
        <v>67</v>
      </c>
      <c r="K329" s="24" t="s">
        <v>637</v>
      </c>
      <c r="L329" s="25">
        <v>45973</v>
      </c>
      <c r="M329" s="25">
        <v>45987</v>
      </c>
      <c r="N329" s="26" t="s">
        <v>384</v>
      </c>
      <c r="O329" s="21" t="s">
        <v>638</v>
      </c>
      <c r="P329" s="23">
        <v>11270000</v>
      </c>
      <c r="Q329" s="21" t="s">
        <v>31</v>
      </c>
      <c r="R329" s="27">
        <v>33810000</v>
      </c>
      <c r="S329" s="28">
        <v>0.82222222222222219</v>
      </c>
      <c r="T329" s="28">
        <v>0.52777778763679384</v>
      </c>
      <c r="U329" s="29" t="s">
        <v>1263</v>
      </c>
      <c r="V329" s="33" t="s">
        <v>846</v>
      </c>
    </row>
    <row r="330" spans="1:22" ht="19.5" customHeight="1">
      <c r="A330" s="21">
        <v>12</v>
      </c>
      <c r="B330" s="21" t="s">
        <v>22</v>
      </c>
      <c r="C330" s="21">
        <v>2025</v>
      </c>
      <c r="D330" s="21" t="s">
        <v>1264</v>
      </c>
      <c r="E330" s="22" t="s">
        <v>24</v>
      </c>
      <c r="F330" s="22" t="s">
        <v>25</v>
      </c>
      <c r="G330" s="23">
        <v>22540000</v>
      </c>
      <c r="H330" s="21">
        <v>1045716490</v>
      </c>
      <c r="I330" s="22" t="s">
        <v>1265</v>
      </c>
      <c r="J330" s="22" t="s">
        <v>339</v>
      </c>
      <c r="K330" s="24" t="s">
        <v>637</v>
      </c>
      <c r="L330" s="25">
        <v>45973</v>
      </c>
      <c r="M330" s="25">
        <v>45987</v>
      </c>
      <c r="N330" s="26" t="s">
        <v>29</v>
      </c>
      <c r="O330" s="21" t="s">
        <v>638</v>
      </c>
      <c r="P330" s="23">
        <v>11270000</v>
      </c>
      <c r="Q330" s="21" t="s">
        <v>31</v>
      </c>
      <c r="R330" s="27">
        <v>33810000</v>
      </c>
      <c r="S330" s="28">
        <v>1</v>
      </c>
      <c r="T330" s="28">
        <v>0.19444445430346052</v>
      </c>
      <c r="U330" s="29" t="s">
        <v>1266</v>
      </c>
      <c r="V330" s="33" t="s">
        <v>81</v>
      </c>
    </row>
    <row r="331" spans="1:22" ht="19.5" customHeight="1">
      <c r="A331" s="21">
        <v>12</v>
      </c>
      <c r="B331" s="21" t="s">
        <v>22</v>
      </c>
      <c r="C331" s="21">
        <v>2025</v>
      </c>
      <c r="D331" s="21" t="s">
        <v>1267</v>
      </c>
      <c r="E331" s="22" t="s">
        <v>24</v>
      </c>
      <c r="F331" s="22" t="s">
        <v>25</v>
      </c>
      <c r="G331" s="23">
        <v>22540000</v>
      </c>
      <c r="H331" s="21">
        <v>1010167870</v>
      </c>
      <c r="I331" s="22" t="s">
        <v>1268</v>
      </c>
      <c r="J331" s="22" t="s">
        <v>339</v>
      </c>
      <c r="K331" s="24" t="s">
        <v>637</v>
      </c>
      <c r="L331" s="25">
        <v>45973</v>
      </c>
      <c r="M331" s="25">
        <v>45987</v>
      </c>
      <c r="N331" s="26" t="s">
        <v>384</v>
      </c>
      <c r="O331" s="21" t="s">
        <v>638</v>
      </c>
      <c r="P331" s="23">
        <v>11270000</v>
      </c>
      <c r="Q331" s="21" t="s">
        <v>31</v>
      </c>
      <c r="R331" s="27">
        <v>33810000</v>
      </c>
      <c r="S331" s="28">
        <v>0.82222222222222219</v>
      </c>
      <c r="T331" s="28">
        <v>0.36111112097012721</v>
      </c>
      <c r="U331" s="29" t="s">
        <v>1269</v>
      </c>
      <c r="V331" s="33" t="s">
        <v>846</v>
      </c>
    </row>
    <row r="332" spans="1:22" ht="19.5" customHeight="1">
      <c r="A332" s="21">
        <v>12</v>
      </c>
      <c r="B332" s="21" t="s">
        <v>22</v>
      </c>
      <c r="C332" s="21">
        <v>2025</v>
      </c>
      <c r="D332" s="21" t="s">
        <v>1270</v>
      </c>
      <c r="E332" s="22" t="s">
        <v>35</v>
      </c>
      <c r="F332" s="22" t="s">
        <v>25</v>
      </c>
      <c r="G332" s="23">
        <v>14000000</v>
      </c>
      <c r="H332" s="21">
        <v>1019058497</v>
      </c>
      <c r="I332" s="22" t="s">
        <v>1271</v>
      </c>
      <c r="J332" s="22" t="s">
        <v>1258</v>
      </c>
      <c r="K332" s="24" t="s">
        <v>637</v>
      </c>
      <c r="L332" s="25">
        <v>45973</v>
      </c>
      <c r="M332" s="25">
        <v>45979</v>
      </c>
      <c r="N332" s="26" t="s">
        <v>29</v>
      </c>
      <c r="O332" s="21" t="s">
        <v>31</v>
      </c>
      <c r="P332" s="23">
        <v>0</v>
      </c>
      <c r="Q332" s="21" t="s">
        <v>31</v>
      </c>
      <c r="R332" s="27">
        <v>14000000</v>
      </c>
      <c r="S332" s="28">
        <v>1</v>
      </c>
      <c r="T332" s="28">
        <v>0.85833335714285719</v>
      </c>
      <c r="U332" s="29" t="s">
        <v>1272</v>
      </c>
      <c r="V332" s="33" t="s">
        <v>81</v>
      </c>
    </row>
    <row r="333" spans="1:22" ht="19.5" customHeight="1">
      <c r="A333" s="21">
        <v>12</v>
      </c>
      <c r="B333" s="21" t="s">
        <v>22</v>
      </c>
      <c r="C333" s="21">
        <v>2025</v>
      </c>
      <c r="D333" s="21" t="s">
        <v>1273</v>
      </c>
      <c r="E333" s="22" t="s">
        <v>24</v>
      </c>
      <c r="F333" s="22" t="s">
        <v>25</v>
      </c>
      <c r="G333" s="23">
        <v>21350000</v>
      </c>
      <c r="H333" s="21">
        <v>1015450290</v>
      </c>
      <c r="I333" s="22" t="s">
        <v>111</v>
      </c>
      <c r="J333" s="22" t="s">
        <v>1274</v>
      </c>
      <c r="K333" s="24" t="s">
        <v>1141</v>
      </c>
      <c r="L333" s="25">
        <v>45973</v>
      </c>
      <c r="M333" s="25">
        <v>46006</v>
      </c>
      <c r="N333" s="26" t="s">
        <v>29</v>
      </c>
      <c r="O333" s="21" t="s">
        <v>31</v>
      </c>
      <c r="P333" s="23">
        <v>0</v>
      </c>
      <c r="Q333" s="21" t="s">
        <v>31</v>
      </c>
      <c r="R333" s="27">
        <v>21350000</v>
      </c>
      <c r="S333" s="28">
        <v>1</v>
      </c>
      <c r="T333" s="28">
        <v>0.7238095081967213</v>
      </c>
      <c r="U333" s="29" t="s">
        <v>1275</v>
      </c>
      <c r="V333" s="33" t="s">
        <v>81</v>
      </c>
    </row>
    <row r="334" spans="1:22" ht="19.5" customHeight="1">
      <c r="A334" s="21">
        <v>12</v>
      </c>
      <c r="B334" s="21" t="s">
        <v>22</v>
      </c>
      <c r="C334" s="21">
        <v>2025</v>
      </c>
      <c r="D334" s="21" t="s">
        <v>1276</v>
      </c>
      <c r="E334" s="22" t="s">
        <v>35</v>
      </c>
      <c r="F334" s="22" t="s">
        <v>25</v>
      </c>
      <c r="G334" s="23">
        <v>10150000</v>
      </c>
      <c r="H334" s="21">
        <v>79981492</v>
      </c>
      <c r="I334" s="22" t="s">
        <v>1277</v>
      </c>
      <c r="J334" s="22" t="s">
        <v>50</v>
      </c>
      <c r="K334" s="24" t="s">
        <v>1223</v>
      </c>
      <c r="L334" s="25">
        <v>45974</v>
      </c>
      <c r="M334" s="25">
        <v>45987</v>
      </c>
      <c r="N334" s="26" t="s">
        <v>384</v>
      </c>
      <c r="O334" s="21" t="s">
        <v>1278</v>
      </c>
      <c r="P334" s="23">
        <v>5026667</v>
      </c>
      <c r="Q334" s="21" t="s">
        <v>31</v>
      </c>
      <c r="R334" s="27">
        <v>15176667</v>
      </c>
      <c r="S334" s="28">
        <v>0.9426751592356688</v>
      </c>
      <c r="T334" s="28">
        <v>0.6050955061476937</v>
      </c>
      <c r="U334" s="29" t="s">
        <v>1279</v>
      </c>
      <c r="V334" s="33" t="s">
        <v>846</v>
      </c>
    </row>
    <row r="335" spans="1:22" ht="19.5" customHeight="1">
      <c r="A335" s="21">
        <v>12</v>
      </c>
      <c r="B335" s="21" t="s">
        <v>22</v>
      </c>
      <c r="C335" s="21">
        <v>2025</v>
      </c>
      <c r="D335" s="21" t="s">
        <v>1280</v>
      </c>
      <c r="E335" s="22" t="s">
        <v>35</v>
      </c>
      <c r="F335" s="22" t="s">
        <v>25</v>
      </c>
      <c r="G335" s="23">
        <v>14000000</v>
      </c>
      <c r="H335" s="21">
        <v>1030601937</v>
      </c>
      <c r="I335" s="22" t="s">
        <v>1281</v>
      </c>
      <c r="J335" s="22" t="s">
        <v>587</v>
      </c>
      <c r="K335" s="24" t="s">
        <v>637</v>
      </c>
      <c r="L335" s="25">
        <v>45974</v>
      </c>
      <c r="M335" s="25">
        <v>45987</v>
      </c>
      <c r="N335" s="26" t="s">
        <v>384</v>
      </c>
      <c r="O335" s="21" t="s">
        <v>638</v>
      </c>
      <c r="P335" s="23">
        <v>7000000</v>
      </c>
      <c r="Q335" s="21" t="s">
        <v>31</v>
      </c>
      <c r="R335" s="27">
        <v>21000000</v>
      </c>
      <c r="S335" s="28">
        <v>0.82222222222222219</v>
      </c>
      <c r="T335" s="28">
        <v>0</v>
      </c>
      <c r="U335" s="29" t="s">
        <v>1282</v>
      </c>
      <c r="V335" s="33" t="s">
        <v>846</v>
      </c>
    </row>
    <row r="336" spans="1:22" ht="19.5" customHeight="1">
      <c r="A336" s="21">
        <v>12</v>
      </c>
      <c r="B336" s="21" t="s">
        <v>22</v>
      </c>
      <c r="C336" s="21">
        <v>2025</v>
      </c>
      <c r="D336" s="21" t="s">
        <v>1283</v>
      </c>
      <c r="E336" s="22" t="s">
        <v>24</v>
      </c>
      <c r="F336" s="22" t="s">
        <v>25</v>
      </c>
      <c r="G336" s="23">
        <v>19722500</v>
      </c>
      <c r="H336" s="21">
        <v>1020765428</v>
      </c>
      <c r="I336" s="22" t="s">
        <v>375</v>
      </c>
      <c r="J336" s="22" t="s">
        <v>376</v>
      </c>
      <c r="K336" s="24" t="s">
        <v>1150</v>
      </c>
      <c r="L336" s="25">
        <v>45975</v>
      </c>
      <c r="M336" s="25">
        <v>46013</v>
      </c>
      <c r="N336" s="26" t="s">
        <v>29</v>
      </c>
      <c r="O336" s="21" t="s">
        <v>31</v>
      </c>
      <c r="P336" s="23">
        <v>0</v>
      </c>
      <c r="Q336" s="21" t="s">
        <v>31</v>
      </c>
      <c r="R336" s="27">
        <v>19722500</v>
      </c>
      <c r="S336" s="28">
        <v>1</v>
      </c>
      <c r="T336" s="28">
        <v>0.65714285714285714</v>
      </c>
      <c r="U336" s="29" t="s">
        <v>1284</v>
      </c>
      <c r="V336" s="33" t="s">
        <v>713</v>
      </c>
    </row>
    <row r="337" spans="1:22" ht="19.5" customHeight="1">
      <c r="A337" s="21">
        <v>12</v>
      </c>
      <c r="B337" s="21" t="s">
        <v>22</v>
      </c>
      <c r="C337" s="21">
        <v>2025</v>
      </c>
      <c r="D337" s="21" t="s">
        <v>1285</v>
      </c>
      <c r="E337" s="22" t="s">
        <v>35</v>
      </c>
      <c r="F337" s="22" t="s">
        <v>25</v>
      </c>
      <c r="G337" s="23">
        <v>12250000</v>
      </c>
      <c r="H337" s="21">
        <v>1001077289</v>
      </c>
      <c r="I337" s="22" t="s">
        <v>319</v>
      </c>
      <c r="J337" s="22" t="s">
        <v>320</v>
      </c>
      <c r="K337" s="24" t="s">
        <v>1150</v>
      </c>
      <c r="L337" s="25">
        <v>45975</v>
      </c>
      <c r="M337" s="25">
        <v>46010</v>
      </c>
      <c r="N337" s="26" t="s">
        <v>29</v>
      </c>
      <c r="O337" s="21" t="s">
        <v>31</v>
      </c>
      <c r="P337" s="23">
        <v>0</v>
      </c>
      <c r="Q337" s="21" t="s">
        <v>31</v>
      </c>
      <c r="R337" s="27">
        <v>12250000</v>
      </c>
      <c r="S337" s="28">
        <v>1</v>
      </c>
      <c r="T337" s="28">
        <v>0.68571428571428572</v>
      </c>
      <c r="U337" s="29" t="s">
        <v>1286</v>
      </c>
      <c r="V337" s="33" t="s">
        <v>713</v>
      </c>
    </row>
    <row r="338" spans="1:22" ht="19.5" customHeight="1">
      <c r="A338" s="21">
        <v>12</v>
      </c>
      <c r="B338" s="21" t="s">
        <v>22</v>
      </c>
      <c r="C338" s="21">
        <v>2025</v>
      </c>
      <c r="D338" s="21" t="s">
        <v>1287</v>
      </c>
      <c r="E338" s="22" t="s">
        <v>35</v>
      </c>
      <c r="F338" s="22" t="s">
        <v>25</v>
      </c>
      <c r="G338" s="23">
        <v>10150000</v>
      </c>
      <c r="H338" s="21">
        <v>41711656</v>
      </c>
      <c r="I338" s="22" t="s">
        <v>87</v>
      </c>
      <c r="J338" s="22" t="s">
        <v>1288</v>
      </c>
      <c r="K338" s="24" t="s">
        <v>1141</v>
      </c>
      <c r="L338" s="25">
        <v>45975</v>
      </c>
      <c r="M338" s="25">
        <v>46002</v>
      </c>
      <c r="N338" s="26" t="s">
        <v>29</v>
      </c>
      <c r="O338" s="21" t="s">
        <v>31</v>
      </c>
      <c r="P338" s="23">
        <v>0</v>
      </c>
      <c r="Q338" s="21" t="s">
        <v>31</v>
      </c>
      <c r="R338" s="27">
        <v>10150000</v>
      </c>
      <c r="S338" s="28">
        <v>1</v>
      </c>
      <c r="T338" s="28">
        <v>0.76190472906403939</v>
      </c>
      <c r="U338" s="29" t="s">
        <v>1289</v>
      </c>
      <c r="V338" s="33" t="s">
        <v>81</v>
      </c>
    </row>
    <row r="339" spans="1:22" ht="19.5" customHeight="1">
      <c r="A339" s="21">
        <v>12</v>
      </c>
      <c r="B339" s="21" t="s">
        <v>22</v>
      </c>
      <c r="C339" s="21">
        <v>2025</v>
      </c>
      <c r="D339" s="21" t="s">
        <v>1290</v>
      </c>
      <c r="E339" s="22" t="s">
        <v>24</v>
      </c>
      <c r="F339" s="22" t="s">
        <v>25</v>
      </c>
      <c r="G339" s="23">
        <v>26908000</v>
      </c>
      <c r="H339" s="21">
        <v>1054681699</v>
      </c>
      <c r="I339" s="22" t="s">
        <v>26</v>
      </c>
      <c r="J339" s="22" t="s">
        <v>429</v>
      </c>
      <c r="K339" s="24" t="s">
        <v>1223</v>
      </c>
      <c r="L339" s="25">
        <v>45975</v>
      </c>
      <c r="M339" s="25">
        <v>45980</v>
      </c>
      <c r="N339" s="26" t="s">
        <v>29</v>
      </c>
      <c r="O339" s="21" t="s">
        <v>31</v>
      </c>
      <c r="P339" s="23">
        <v>0</v>
      </c>
      <c r="Q339" s="21" t="s">
        <v>31</v>
      </c>
      <c r="R339" s="27">
        <v>26908000</v>
      </c>
      <c r="S339" s="28">
        <v>1</v>
      </c>
      <c r="T339" s="28">
        <v>0.97142857142857142</v>
      </c>
      <c r="U339" s="29" t="s">
        <v>1291</v>
      </c>
      <c r="V339" s="33" t="s">
        <v>81</v>
      </c>
    </row>
    <row r="340" spans="1:22" ht="19.5" customHeight="1">
      <c r="A340" s="21">
        <v>12</v>
      </c>
      <c r="B340" s="21" t="s">
        <v>22</v>
      </c>
      <c r="C340" s="21">
        <v>2025</v>
      </c>
      <c r="D340" s="21" t="s">
        <v>1292</v>
      </c>
      <c r="E340" s="22" t="s">
        <v>35</v>
      </c>
      <c r="F340" s="22" t="s">
        <v>25</v>
      </c>
      <c r="G340" s="23">
        <v>10150000</v>
      </c>
      <c r="H340" s="21">
        <v>1000215478</v>
      </c>
      <c r="I340" s="22" t="s">
        <v>299</v>
      </c>
      <c r="J340" s="22" t="s">
        <v>1288</v>
      </c>
      <c r="K340" s="24" t="s">
        <v>1150</v>
      </c>
      <c r="L340" s="25">
        <v>45975</v>
      </c>
      <c r="M340" s="25">
        <v>46013</v>
      </c>
      <c r="N340" s="26" t="s">
        <v>29</v>
      </c>
      <c r="O340" s="21" t="s">
        <v>31</v>
      </c>
      <c r="P340" s="23">
        <v>0</v>
      </c>
      <c r="Q340" s="21" t="s">
        <v>31</v>
      </c>
      <c r="R340" s="27">
        <v>10150000</v>
      </c>
      <c r="S340" s="28">
        <v>1</v>
      </c>
      <c r="T340" s="28">
        <v>0.65714285714285714</v>
      </c>
      <c r="U340" s="29" t="s">
        <v>1293</v>
      </c>
      <c r="V340" s="33" t="s">
        <v>713</v>
      </c>
    </row>
    <row r="341" spans="1:22" ht="19.5" customHeight="1">
      <c r="A341" s="21">
        <v>12</v>
      </c>
      <c r="B341" s="21" t="s">
        <v>22</v>
      </c>
      <c r="C341" s="21">
        <v>2025</v>
      </c>
      <c r="D341" s="21" t="s">
        <v>1294</v>
      </c>
      <c r="E341" s="22" t="s">
        <v>35</v>
      </c>
      <c r="F341" s="22" t="s">
        <v>25</v>
      </c>
      <c r="G341" s="23">
        <v>10150000</v>
      </c>
      <c r="H341" s="21">
        <v>1000851628</v>
      </c>
      <c r="I341" s="22" t="s">
        <v>36</v>
      </c>
      <c r="J341" s="22" t="s">
        <v>1288</v>
      </c>
      <c r="K341" s="24" t="s">
        <v>1223</v>
      </c>
      <c r="L341" s="25">
        <v>45975</v>
      </c>
      <c r="M341" s="25">
        <v>45987</v>
      </c>
      <c r="N341" s="26" t="s">
        <v>29</v>
      </c>
      <c r="O341" s="21" t="s">
        <v>31</v>
      </c>
      <c r="P341" s="23">
        <v>0</v>
      </c>
      <c r="Q341" s="21" t="s">
        <v>31</v>
      </c>
      <c r="R341" s="27">
        <v>10150000</v>
      </c>
      <c r="S341" s="28">
        <v>1</v>
      </c>
      <c r="T341" s="28">
        <v>0.90476187192118229</v>
      </c>
      <c r="U341" s="29" t="s">
        <v>1295</v>
      </c>
      <c r="V341" s="33" t="s">
        <v>81</v>
      </c>
    </row>
    <row r="342" spans="1:22" ht="19.5" customHeight="1">
      <c r="A342" s="21">
        <v>12</v>
      </c>
      <c r="B342" s="21" t="s">
        <v>22</v>
      </c>
      <c r="C342" s="21">
        <v>2025</v>
      </c>
      <c r="D342" s="21" t="s">
        <v>1296</v>
      </c>
      <c r="E342" s="22" t="s">
        <v>24</v>
      </c>
      <c r="F342" s="22" t="s">
        <v>25</v>
      </c>
      <c r="G342" s="23">
        <v>17500000</v>
      </c>
      <c r="H342" s="21">
        <v>11366999</v>
      </c>
      <c r="I342" s="22" t="s">
        <v>59</v>
      </c>
      <c r="J342" s="22" t="s">
        <v>60</v>
      </c>
      <c r="K342" s="24" t="s">
        <v>1141</v>
      </c>
      <c r="L342" s="25">
        <v>45982</v>
      </c>
      <c r="M342" s="25">
        <v>46000</v>
      </c>
      <c r="N342" s="26" t="s">
        <v>384</v>
      </c>
      <c r="O342" s="21" t="s">
        <v>482</v>
      </c>
      <c r="P342" s="23">
        <v>8666667</v>
      </c>
      <c r="Q342" s="21" t="s">
        <v>31</v>
      </c>
      <c r="R342" s="27">
        <v>26166667</v>
      </c>
      <c r="S342" s="28">
        <v>0.86538461538461542</v>
      </c>
      <c r="T342" s="28">
        <v>0.52229299971601273</v>
      </c>
      <c r="U342" s="29" t="s">
        <v>1297</v>
      </c>
      <c r="V342" s="33" t="s">
        <v>846</v>
      </c>
    </row>
    <row r="343" spans="1:22" ht="19.5" customHeight="1">
      <c r="A343" s="21">
        <v>12</v>
      </c>
      <c r="B343" s="21" t="s">
        <v>22</v>
      </c>
      <c r="C343" s="21">
        <v>2025</v>
      </c>
      <c r="D343" s="21" t="s">
        <v>1298</v>
      </c>
      <c r="E343" s="22" t="s">
        <v>24</v>
      </c>
      <c r="F343" s="22" t="s">
        <v>25</v>
      </c>
      <c r="G343" s="23">
        <v>11270000</v>
      </c>
      <c r="H343" s="21">
        <v>1013597641</v>
      </c>
      <c r="I343" s="22" t="s">
        <v>1299</v>
      </c>
      <c r="J343" s="22" t="s">
        <v>1300</v>
      </c>
      <c r="K343" s="24" t="s">
        <v>638</v>
      </c>
      <c r="L343" s="25">
        <v>45985</v>
      </c>
      <c r="M343" s="25">
        <v>45986</v>
      </c>
      <c r="N343" s="26" t="s">
        <v>29</v>
      </c>
      <c r="O343" s="21" t="s">
        <v>31</v>
      </c>
      <c r="P343" s="23">
        <v>0</v>
      </c>
      <c r="Q343" s="21" t="s">
        <v>31</v>
      </c>
      <c r="R343" s="27">
        <v>11270000</v>
      </c>
      <c r="S343" s="28">
        <v>1</v>
      </c>
      <c r="T343" s="28">
        <v>1</v>
      </c>
      <c r="U343" s="29" t="s">
        <v>1301</v>
      </c>
      <c r="V343" s="30" t="s">
        <v>33</v>
      </c>
    </row>
    <row r="344" spans="1:22" ht="19.5" customHeight="1">
      <c r="A344" s="21">
        <v>12</v>
      </c>
      <c r="B344" s="21" t="s">
        <v>22</v>
      </c>
      <c r="C344" s="21">
        <v>2025</v>
      </c>
      <c r="D344" s="21" t="s">
        <v>1302</v>
      </c>
      <c r="E344" s="22" t="s">
        <v>35</v>
      </c>
      <c r="F344" s="22" t="s">
        <v>25</v>
      </c>
      <c r="G344" s="23">
        <v>10150000</v>
      </c>
      <c r="H344" s="21">
        <v>1033782585</v>
      </c>
      <c r="I344" s="22" t="s">
        <v>56</v>
      </c>
      <c r="J344" s="22" t="s">
        <v>1303</v>
      </c>
      <c r="K344" s="24" t="s">
        <v>1223</v>
      </c>
      <c r="L344" s="25">
        <v>45985</v>
      </c>
      <c r="M344" s="25">
        <v>45986</v>
      </c>
      <c r="N344" s="26" t="s">
        <v>384</v>
      </c>
      <c r="O344" s="21" t="s">
        <v>1278</v>
      </c>
      <c r="P344" s="23">
        <v>5026667</v>
      </c>
      <c r="Q344" s="21" t="s">
        <v>31</v>
      </c>
      <c r="R344" s="27">
        <v>15176667</v>
      </c>
      <c r="S344" s="28">
        <v>0.94904458598726116</v>
      </c>
      <c r="T344" s="28">
        <v>0.61146495472293094</v>
      </c>
      <c r="U344" s="29" t="s">
        <v>1304</v>
      </c>
      <c r="V344" s="33" t="s">
        <v>846</v>
      </c>
    </row>
    <row r="345" spans="1:22" ht="19.5" customHeight="1">
      <c r="A345" s="21">
        <v>12</v>
      </c>
      <c r="B345" s="21" t="s">
        <v>22</v>
      </c>
      <c r="C345" s="21">
        <v>2025</v>
      </c>
      <c r="D345" s="21" t="s">
        <v>1305</v>
      </c>
      <c r="E345" s="22" t="s">
        <v>35</v>
      </c>
      <c r="F345" s="22" t="s">
        <v>25</v>
      </c>
      <c r="G345" s="23">
        <v>10150000</v>
      </c>
      <c r="H345" s="21">
        <v>30204485</v>
      </c>
      <c r="I345" s="22" t="s">
        <v>63</v>
      </c>
      <c r="J345" s="22" t="s">
        <v>1303</v>
      </c>
      <c r="K345" s="24" t="s">
        <v>1223</v>
      </c>
      <c r="L345" s="25">
        <v>45985</v>
      </c>
      <c r="M345" s="25">
        <v>45986</v>
      </c>
      <c r="N345" s="26" t="s">
        <v>384</v>
      </c>
      <c r="O345" s="21" t="s">
        <v>1278</v>
      </c>
      <c r="P345" s="23">
        <v>5026667</v>
      </c>
      <c r="Q345" s="21" t="s">
        <v>31</v>
      </c>
      <c r="R345" s="27">
        <v>15176667</v>
      </c>
      <c r="S345" s="28">
        <v>0.94904458598726116</v>
      </c>
      <c r="T345" s="28">
        <v>0.61146495472293094</v>
      </c>
      <c r="U345" s="29" t="s">
        <v>1306</v>
      </c>
      <c r="V345" s="33" t="s">
        <v>846</v>
      </c>
    </row>
    <row r="346" spans="1:22" ht="19.5" customHeight="1">
      <c r="A346" s="21">
        <v>12</v>
      </c>
      <c r="B346" s="21" t="s">
        <v>22</v>
      </c>
      <c r="C346" s="21">
        <v>2025</v>
      </c>
      <c r="D346" s="21" t="s">
        <v>1307</v>
      </c>
      <c r="E346" s="22" t="s">
        <v>35</v>
      </c>
      <c r="F346" s="22" t="s">
        <v>25</v>
      </c>
      <c r="G346" s="23">
        <v>10150000</v>
      </c>
      <c r="H346" s="21">
        <v>1002397291</v>
      </c>
      <c r="I346" s="22" t="s">
        <v>70</v>
      </c>
      <c r="J346" s="22" t="s">
        <v>1303</v>
      </c>
      <c r="K346" s="24" t="s">
        <v>1141</v>
      </c>
      <c r="L346" s="25">
        <v>45986</v>
      </c>
      <c r="M346" s="25">
        <v>45992</v>
      </c>
      <c r="N346" s="26" t="s">
        <v>29</v>
      </c>
      <c r="O346" s="21" t="s">
        <v>31</v>
      </c>
      <c r="P346" s="23">
        <v>0</v>
      </c>
      <c r="Q346" s="21" t="s">
        <v>31</v>
      </c>
      <c r="R346" s="27">
        <v>10150000</v>
      </c>
      <c r="S346" s="28">
        <v>1</v>
      </c>
      <c r="T346" s="28">
        <v>0.8571428571428571</v>
      </c>
      <c r="U346" s="29" t="s">
        <v>1308</v>
      </c>
      <c r="V346" s="33" t="s">
        <v>81</v>
      </c>
    </row>
    <row r="347" spans="1:22" ht="19.5" customHeight="1">
      <c r="A347" s="21">
        <v>12</v>
      </c>
      <c r="B347" s="21" t="s">
        <v>22</v>
      </c>
      <c r="C347" s="21">
        <v>2025</v>
      </c>
      <c r="D347" s="21" t="s">
        <v>1309</v>
      </c>
      <c r="E347" s="22" t="s">
        <v>24</v>
      </c>
      <c r="F347" s="22" t="s">
        <v>25</v>
      </c>
      <c r="G347" s="23">
        <v>19722500</v>
      </c>
      <c r="H347" s="21">
        <v>1026284328</v>
      </c>
      <c r="I347" s="22" t="s">
        <v>76</v>
      </c>
      <c r="J347" s="22" t="s">
        <v>1310</v>
      </c>
      <c r="K347" s="24" t="s">
        <v>1141</v>
      </c>
      <c r="L347" s="25">
        <v>45987</v>
      </c>
      <c r="M347" s="25">
        <v>46006</v>
      </c>
      <c r="N347" s="26" t="s">
        <v>29</v>
      </c>
      <c r="O347" s="21" t="s">
        <v>31</v>
      </c>
      <c r="P347" s="23">
        <v>0</v>
      </c>
      <c r="Q347" s="21" t="s">
        <v>31</v>
      </c>
      <c r="R347" s="27">
        <v>19722500</v>
      </c>
      <c r="S347" s="28">
        <v>1</v>
      </c>
      <c r="T347" s="28">
        <v>0.72380950690835344</v>
      </c>
      <c r="U347" s="29" t="s">
        <v>1311</v>
      </c>
      <c r="V347" s="33" t="s">
        <v>81</v>
      </c>
    </row>
    <row r="348" spans="1:22" ht="19.5" customHeight="1">
      <c r="A348" s="21">
        <v>12</v>
      </c>
      <c r="B348" s="21" t="s">
        <v>22</v>
      </c>
      <c r="C348" s="21">
        <v>2025</v>
      </c>
      <c r="D348" s="21" t="s">
        <v>1312</v>
      </c>
      <c r="E348" s="22" t="s">
        <v>24</v>
      </c>
      <c r="F348" s="22" t="s">
        <v>25</v>
      </c>
      <c r="G348" s="23">
        <v>19722500</v>
      </c>
      <c r="H348" s="21">
        <v>1015423367</v>
      </c>
      <c r="I348" s="22" t="s">
        <v>66</v>
      </c>
      <c r="J348" s="22" t="s">
        <v>1310</v>
      </c>
      <c r="K348" s="24" t="s">
        <v>1141</v>
      </c>
      <c r="L348" s="25">
        <v>45987</v>
      </c>
      <c r="M348" s="25">
        <v>46006</v>
      </c>
      <c r="N348" s="26" t="s">
        <v>29</v>
      </c>
      <c r="O348" s="21" t="s">
        <v>31</v>
      </c>
      <c r="P348" s="23">
        <v>0</v>
      </c>
      <c r="Q348" s="21" t="s">
        <v>31</v>
      </c>
      <c r="R348" s="27">
        <v>19722500</v>
      </c>
      <c r="S348" s="28">
        <v>1</v>
      </c>
      <c r="T348" s="28">
        <v>0.72380950690835344</v>
      </c>
      <c r="U348" s="29" t="s">
        <v>1313</v>
      </c>
      <c r="V348" s="33" t="s">
        <v>81</v>
      </c>
    </row>
    <row r="349" spans="1:22" ht="19.5" customHeight="1">
      <c r="A349" s="21">
        <v>12</v>
      </c>
      <c r="B349" s="21" t="s">
        <v>22</v>
      </c>
      <c r="C349" s="21">
        <v>2025</v>
      </c>
      <c r="D349" s="21" t="s">
        <v>1314</v>
      </c>
      <c r="E349" s="22" t="s">
        <v>35</v>
      </c>
      <c r="F349" s="22" t="s">
        <v>25</v>
      </c>
      <c r="G349" s="23">
        <v>10150000</v>
      </c>
      <c r="H349" s="21">
        <v>52813945</v>
      </c>
      <c r="I349" s="22" t="s">
        <v>83</v>
      </c>
      <c r="J349" s="22" t="s">
        <v>50</v>
      </c>
      <c r="K349" s="24" t="s">
        <v>1141</v>
      </c>
      <c r="L349" s="25">
        <v>45987</v>
      </c>
      <c r="M349" s="25">
        <v>46006</v>
      </c>
      <c r="N349" s="26" t="s">
        <v>29</v>
      </c>
      <c r="O349" s="21" t="s">
        <v>31</v>
      </c>
      <c r="P349" s="23">
        <v>0</v>
      </c>
      <c r="Q349" s="21" t="s">
        <v>31</v>
      </c>
      <c r="R349" s="27">
        <v>10150000</v>
      </c>
      <c r="S349" s="28">
        <v>1</v>
      </c>
      <c r="T349" s="28">
        <v>0.72380955665024627</v>
      </c>
      <c r="U349" s="29" t="s">
        <v>1315</v>
      </c>
      <c r="V349" s="33" t="s">
        <v>81</v>
      </c>
    </row>
    <row r="350" spans="1:22" ht="19.5" customHeight="1">
      <c r="A350" s="21">
        <v>12</v>
      </c>
      <c r="B350" s="21" t="s">
        <v>22</v>
      </c>
      <c r="C350" s="21">
        <v>2025</v>
      </c>
      <c r="D350" s="21" t="s">
        <v>1316</v>
      </c>
      <c r="E350" s="22" t="s">
        <v>24</v>
      </c>
      <c r="F350" s="22" t="s">
        <v>25</v>
      </c>
      <c r="G350" s="23">
        <v>10800000</v>
      </c>
      <c r="H350" s="21">
        <v>1015417745</v>
      </c>
      <c r="I350" s="22" t="s">
        <v>1317</v>
      </c>
      <c r="J350" s="22" t="s">
        <v>1318</v>
      </c>
      <c r="K350" s="24" t="s">
        <v>638</v>
      </c>
      <c r="L350" s="25">
        <v>45988</v>
      </c>
      <c r="M350" s="25">
        <v>46006</v>
      </c>
      <c r="N350" s="26" t="s">
        <v>29</v>
      </c>
      <c r="O350" s="21" t="s">
        <v>31</v>
      </c>
      <c r="P350" s="23">
        <v>0</v>
      </c>
      <c r="Q350" s="21" t="s">
        <v>31</v>
      </c>
      <c r="R350" s="27">
        <v>10800000</v>
      </c>
      <c r="S350" s="28">
        <v>1</v>
      </c>
      <c r="T350" s="28">
        <v>1</v>
      </c>
      <c r="U350" s="29" t="s">
        <v>1319</v>
      </c>
      <c r="V350" s="30" t="s">
        <v>33</v>
      </c>
    </row>
    <row r="351" spans="1:22" ht="19.5" customHeight="1">
      <c r="A351" s="21">
        <v>12</v>
      </c>
      <c r="B351" s="21" t="s">
        <v>22</v>
      </c>
      <c r="C351" s="21">
        <v>2025</v>
      </c>
      <c r="D351" s="21" t="s">
        <v>1320</v>
      </c>
      <c r="E351" s="22" t="s">
        <v>24</v>
      </c>
      <c r="F351" s="22" t="s">
        <v>25</v>
      </c>
      <c r="G351" s="23">
        <v>12200000</v>
      </c>
      <c r="H351" s="21">
        <v>106949298</v>
      </c>
      <c r="I351" s="22" t="s">
        <v>1321</v>
      </c>
      <c r="J351" s="22" t="s">
        <v>1322</v>
      </c>
      <c r="K351" s="24" t="s">
        <v>1323</v>
      </c>
      <c r="L351" s="25">
        <v>45992</v>
      </c>
      <c r="M351" s="25">
        <v>46006</v>
      </c>
      <c r="N351" s="26" t="s">
        <v>29</v>
      </c>
      <c r="O351" s="21" t="s">
        <v>31</v>
      </c>
      <c r="P351" s="23">
        <v>0</v>
      </c>
      <c r="Q351" s="21" t="s">
        <v>31</v>
      </c>
      <c r="R351" s="27">
        <v>12200000</v>
      </c>
      <c r="S351" s="28">
        <v>1</v>
      </c>
      <c r="T351" s="28">
        <v>0.76666663934426227</v>
      </c>
      <c r="U351" s="29" t="s">
        <v>1324</v>
      </c>
      <c r="V351" s="33" t="s">
        <v>1121</v>
      </c>
    </row>
    <row r="352" spans="1:22" ht="19.5" customHeight="1">
      <c r="A352" s="21">
        <v>12</v>
      </c>
      <c r="B352" s="21" t="s">
        <v>22</v>
      </c>
      <c r="C352" s="21">
        <v>2025</v>
      </c>
      <c r="D352" s="21" t="s">
        <v>1325</v>
      </c>
      <c r="E352" s="22" t="s">
        <v>24</v>
      </c>
      <c r="F352" s="22" t="s">
        <v>25</v>
      </c>
      <c r="G352" s="23">
        <v>17500000</v>
      </c>
      <c r="H352" s="21">
        <v>1022327851</v>
      </c>
      <c r="I352" s="22" t="s">
        <v>1326</v>
      </c>
      <c r="J352" s="22" t="s">
        <v>60</v>
      </c>
      <c r="K352" s="24" t="s">
        <v>1141</v>
      </c>
      <c r="L352" s="25">
        <v>45989</v>
      </c>
      <c r="M352" s="25">
        <v>46006</v>
      </c>
      <c r="N352" s="26" t="s">
        <v>29</v>
      </c>
      <c r="O352" s="21" t="s">
        <v>31</v>
      </c>
      <c r="P352" s="23">
        <v>0</v>
      </c>
      <c r="Q352" s="21" t="s">
        <v>31</v>
      </c>
      <c r="R352" s="27">
        <v>17500000</v>
      </c>
      <c r="S352" s="28">
        <v>1</v>
      </c>
      <c r="T352" s="28">
        <v>0.43809525714285713</v>
      </c>
      <c r="U352" s="29" t="s">
        <v>1327</v>
      </c>
      <c r="V352" s="33" t="s">
        <v>713</v>
      </c>
    </row>
    <row r="353" spans="1:22" ht="19.5" customHeight="1">
      <c r="A353" s="21">
        <v>12</v>
      </c>
      <c r="B353" s="21" t="s">
        <v>22</v>
      </c>
      <c r="C353" s="21">
        <v>2025</v>
      </c>
      <c r="D353" s="21" t="s">
        <v>1328</v>
      </c>
      <c r="E353" s="22" t="s">
        <v>24</v>
      </c>
      <c r="F353" s="22" t="s">
        <v>25</v>
      </c>
      <c r="G353" s="23">
        <v>16905000</v>
      </c>
      <c r="H353" s="21">
        <v>79903059</v>
      </c>
      <c r="I353" s="22" t="s">
        <v>371</v>
      </c>
      <c r="J353" s="22" t="s">
        <v>372</v>
      </c>
      <c r="K353" s="24" t="s">
        <v>30</v>
      </c>
      <c r="L353" s="25">
        <v>45992</v>
      </c>
      <c r="M353" s="25">
        <v>46009</v>
      </c>
      <c r="N353" s="26" t="s">
        <v>29</v>
      </c>
      <c r="O353" s="21" t="s">
        <v>31</v>
      </c>
      <c r="P353" s="23">
        <v>0</v>
      </c>
      <c r="Q353" s="21" t="s">
        <v>31</v>
      </c>
      <c r="R353" s="27">
        <v>16905000</v>
      </c>
      <c r="S353" s="28">
        <v>1</v>
      </c>
      <c r="T353" s="28">
        <v>0.81111109139307902</v>
      </c>
      <c r="U353" s="29" t="s">
        <v>1329</v>
      </c>
      <c r="V353" s="33" t="s">
        <v>713</v>
      </c>
    </row>
    <row r="354" spans="1:22" ht="19.5" customHeight="1">
      <c r="A354" s="21">
        <v>12</v>
      </c>
      <c r="B354" s="21" t="s">
        <v>22</v>
      </c>
      <c r="C354" s="21">
        <v>2025</v>
      </c>
      <c r="D354" s="21" t="s">
        <v>1330</v>
      </c>
      <c r="E354" s="22" t="s">
        <v>24</v>
      </c>
      <c r="F354" s="22" t="s">
        <v>25</v>
      </c>
      <c r="G354" s="23">
        <v>11270000</v>
      </c>
      <c r="H354" s="21">
        <v>52508410</v>
      </c>
      <c r="I354" s="22" t="s">
        <v>1331</v>
      </c>
      <c r="J354" s="22" t="s">
        <v>1332</v>
      </c>
      <c r="K354" s="24" t="s">
        <v>638</v>
      </c>
      <c r="L354" s="25">
        <v>45993</v>
      </c>
      <c r="M354" s="25">
        <v>46007</v>
      </c>
      <c r="N354" s="26" t="s">
        <v>29</v>
      </c>
      <c r="O354" s="21" t="s">
        <v>31</v>
      </c>
      <c r="P354" s="23">
        <v>0</v>
      </c>
      <c r="Q354" s="21" t="s">
        <v>31</v>
      </c>
      <c r="R354" s="27">
        <v>11270000</v>
      </c>
      <c r="S354" s="28">
        <v>1</v>
      </c>
      <c r="T354" s="28">
        <v>1</v>
      </c>
      <c r="U354" s="29" t="s">
        <v>1333</v>
      </c>
      <c r="V354" s="30" t="s">
        <v>33</v>
      </c>
    </row>
    <row r="355" spans="1:22" ht="19.5" customHeight="1">
      <c r="A355" s="21">
        <v>12</v>
      </c>
      <c r="B355" s="21" t="s">
        <v>22</v>
      </c>
      <c r="C355" s="21">
        <v>2025</v>
      </c>
      <c r="D355" s="21" t="s">
        <v>1334</v>
      </c>
      <c r="E355" s="22" t="s">
        <v>24</v>
      </c>
      <c r="F355" s="22" t="s">
        <v>25</v>
      </c>
      <c r="G355" s="23">
        <v>17500000</v>
      </c>
      <c r="H355" s="21">
        <v>1020732282</v>
      </c>
      <c r="I355" s="22" t="s">
        <v>1335</v>
      </c>
      <c r="J355" s="22" t="s">
        <v>185</v>
      </c>
      <c r="K355" s="24" t="s">
        <v>1150</v>
      </c>
      <c r="L355" s="25">
        <v>45993</v>
      </c>
      <c r="M355" s="25">
        <v>46008</v>
      </c>
      <c r="N355" s="26" t="s">
        <v>29</v>
      </c>
      <c r="O355" s="21" t="s">
        <v>31</v>
      </c>
      <c r="P355" s="23">
        <v>0</v>
      </c>
      <c r="Q355" s="21" t="s">
        <v>31</v>
      </c>
      <c r="R355" s="27">
        <v>17500000</v>
      </c>
      <c r="S355" s="28">
        <v>1</v>
      </c>
      <c r="T355" s="28">
        <v>0.70476188571428566</v>
      </c>
      <c r="U355" s="29" t="s">
        <v>1336</v>
      </c>
      <c r="V355" s="33" t="s">
        <v>713</v>
      </c>
    </row>
    <row r="356" spans="1:22" ht="19.5" customHeight="1">
      <c r="A356" s="21">
        <v>12</v>
      </c>
      <c r="B356" s="21" t="s">
        <v>22</v>
      </c>
      <c r="C356" s="21">
        <v>2025</v>
      </c>
      <c r="D356" s="21" t="s">
        <v>1337</v>
      </c>
      <c r="E356" s="22" t="s">
        <v>35</v>
      </c>
      <c r="F356" s="22" t="s">
        <v>25</v>
      </c>
      <c r="G356" s="23">
        <v>5800000</v>
      </c>
      <c r="H356" s="21">
        <v>7604659</v>
      </c>
      <c r="I356" s="22" t="s">
        <v>1338</v>
      </c>
      <c r="J356" s="22" t="s">
        <v>212</v>
      </c>
      <c r="K356" s="24" t="s">
        <v>638</v>
      </c>
      <c r="L356" s="25">
        <v>45995</v>
      </c>
      <c r="M356" s="25">
        <v>46002</v>
      </c>
      <c r="N356" s="26" t="s">
        <v>29</v>
      </c>
      <c r="O356" s="21" t="s">
        <v>31</v>
      </c>
      <c r="P356" s="23">
        <v>0</v>
      </c>
      <c r="Q356" s="21" t="s">
        <v>31</v>
      </c>
      <c r="R356" s="27">
        <v>5800000</v>
      </c>
      <c r="S356" s="28">
        <v>1</v>
      </c>
      <c r="T356" s="28">
        <v>0.83333327586206896</v>
      </c>
      <c r="U356" s="29" t="s">
        <v>1339</v>
      </c>
      <c r="V356" s="33" t="s">
        <v>1121</v>
      </c>
    </row>
    <row r="357" spans="1:22" ht="19.5" customHeight="1">
      <c r="A357" s="21">
        <v>12</v>
      </c>
      <c r="B357" s="21" t="s">
        <v>22</v>
      </c>
      <c r="C357" s="21">
        <v>2025</v>
      </c>
      <c r="D357" s="21" t="s">
        <v>1340</v>
      </c>
      <c r="E357" s="22" t="s">
        <v>35</v>
      </c>
      <c r="F357" s="22" t="s">
        <v>25</v>
      </c>
      <c r="G357" s="23">
        <v>5800000</v>
      </c>
      <c r="H357" s="21">
        <v>80416611</v>
      </c>
      <c r="I357" s="22" t="s">
        <v>1341</v>
      </c>
      <c r="J357" s="22" t="s">
        <v>212</v>
      </c>
      <c r="K357" s="24" t="s">
        <v>638</v>
      </c>
      <c r="L357" s="25">
        <v>45995</v>
      </c>
      <c r="M357" s="25">
        <v>46006</v>
      </c>
      <c r="N357" s="26" t="s">
        <v>29</v>
      </c>
      <c r="O357" s="21" t="s">
        <v>513</v>
      </c>
      <c r="P357" s="23">
        <v>2900000</v>
      </c>
      <c r="Q357" s="21" t="s">
        <v>31</v>
      </c>
      <c r="R357" s="27">
        <v>8700000</v>
      </c>
      <c r="S357" s="28">
        <v>1</v>
      </c>
      <c r="T357" s="28">
        <v>0.84444448275862072</v>
      </c>
      <c r="U357" s="29" t="s">
        <v>1342</v>
      </c>
      <c r="V357" s="33" t="s">
        <v>713</v>
      </c>
    </row>
    <row r="358" spans="1:22" ht="19.5" customHeight="1">
      <c r="A358" s="21">
        <v>12</v>
      </c>
      <c r="B358" s="21" t="s">
        <v>22</v>
      </c>
      <c r="C358" s="21">
        <v>2025</v>
      </c>
      <c r="D358" s="21" t="s">
        <v>1343</v>
      </c>
      <c r="E358" s="22" t="s">
        <v>24</v>
      </c>
      <c r="F358" s="22" t="s">
        <v>25</v>
      </c>
      <c r="G358" s="23">
        <v>7688000</v>
      </c>
      <c r="H358" s="21">
        <v>80491356</v>
      </c>
      <c r="I358" s="22" t="s">
        <v>134</v>
      </c>
      <c r="J358" s="22" t="s">
        <v>1344</v>
      </c>
      <c r="K358" s="24" t="s">
        <v>513</v>
      </c>
      <c r="L358" s="25">
        <v>45995</v>
      </c>
      <c r="M358" s="25">
        <v>46006</v>
      </c>
      <c r="N358" s="26" t="s">
        <v>29</v>
      </c>
      <c r="O358" s="21" t="s">
        <v>31</v>
      </c>
      <c r="P358" s="23">
        <v>0</v>
      </c>
      <c r="Q358" s="21" t="s">
        <v>31</v>
      </c>
      <c r="R358" s="27">
        <v>7688000</v>
      </c>
      <c r="S358" s="28">
        <v>1</v>
      </c>
      <c r="T358" s="28">
        <v>1</v>
      </c>
      <c r="U358" s="29" t="s">
        <v>1345</v>
      </c>
      <c r="V358" s="30" t="s">
        <v>33</v>
      </c>
    </row>
    <row r="359" spans="1:22" ht="19.5" customHeight="1">
      <c r="A359" s="21">
        <v>12</v>
      </c>
      <c r="B359" s="21" t="s">
        <v>22</v>
      </c>
      <c r="C359" s="21">
        <v>2025</v>
      </c>
      <c r="D359" s="21" t="s">
        <v>1346</v>
      </c>
      <c r="E359" s="22" t="s">
        <v>24</v>
      </c>
      <c r="F359" s="22" t="s">
        <v>25</v>
      </c>
      <c r="G359" s="23">
        <v>11400000</v>
      </c>
      <c r="H359" s="21">
        <v>1026567493</v>
      </c>
      <c r="I359" s="22" t="s">
        <v>1347</v>
      </c>
      <c r="J359" s="22" t="s">
        <v>1348</v>
      </c>
      <c r="K359" s="24" t="s">
        <v>638</v>
      </c>
      <c r="L359" s="25">
        <v>46002</v>
      </c>
      <c r="M359" s="25">
        <v>46013</v>
      </c>
      <c r="N359" s="26" t="s">
        <v>29</v>
      </c>
      <c r="O359" s="21" t="s">
        <v>513</v>
      </c>
      <c r="P359" s="23">
        <v>5700000</v>
      </c>
      <c r="Q359" s="21" t="s">
        <v>31</v>
      </c>
      <c r="R359" s="27">
        <v>17100000</v>
      </c>
      <c r="S359" s="28">
        <v>1</v>
      </c>
      <c r="T359" s="28">
        <v>0.76666666666666672</v>
      </c>
      <c r="U359" s="29" t="s">
        <v>1349</v>
      </c>
      <c r="V359" s="33" t="s">
        <v>713</v>
      </c>
    </row>
    <row r="360" spans="1:22" ht="19.5" customHeight="1">
      <c r="A360" s="21">
        <v>12</v>
      </c>
      <c r="B360" s="21" t="s">
        <v>22</v>
      </c>
      <c r="C360" s="21">
        <v>2025</v>
      </c>
      <c r="D360" s="21" t="s">
        <v>1350</v>
      </c>
      <c r="E360" s="22" t="s">
        <v>24</v>
      </c>
      <c r="F360" s="22" t="s">
        <v>25</v>
      </c>
      <c r="G360" s="23">
        <v>11270000</v>
      </c>
      <c r="H360" s="21">
        <v>39582526</v>
      </c>
      <c r="I360" s="22" t="s">
        <v>1351</v>
      </c>
      <c r="J360" s="22" t="s">
        <v>1200</v>
      </c>
      <c r="K360" s="24" t="s">
        <v>638</v>
      </c>
      <c r="L360" s="25">
        <v>46003</v>
      </c>
      <c r="M360" s="25">
        <v>46013</v>
      </c>
      <c r="N360" s="26" t="s">
        <v>29</v>
      </c>
      <c r="O360" s="21" t="s">
        <v>31</v>
      </c>
      <c r="P360" s="23">
        <v>0</v>
      </c>
      <c r="Q360" s="21" t="s">
        <v>31</v>
      </c>
      <c r="R360" s="27">
        <v>11270000</v>
      </c>
      <c r="S360" s="28">
        <v>1</v>
      </c>
      <c r="T360" s="28">
        <v>1</v>
      </c>
      <c r="U360" s="29" t="s">
        <v>1352</v>
      </c>
      <c r="V360" s="30" t="s">
        <v>33</v>
      </c>
    </row>
    <row r="361" spans="1:22" ht="19.5" customHeight="1">
      <c r="A361" s="21">
        <v>12</v>
      </c>
      <c r="B361" s="21" t="s">
        <v>22</v>
      </c>
      <c r="C361" s="21">
        <v>2025</v>
      </c>
      <c r="D361" s="21" t="s">
        <v>1353</v>
      </c>
      <c r="E361" s="22" t="s">
        <v>35</v>
      </c>
      <c r="F361" s="22" t="s">
        <v>25</v>
      </c>
      <c r="G361" s="23">
        <v>6000000</v>
      </c>
      <c r="H361" s="21">
        <v>79050118</v>
      </c>
      <c r="I361" s="22" t="s">
        <v>442</v>
      </c>
      <c r="J361" s="22" t="s">
        <v>1354</v>
      </c>
      <c r="K361" s="24" t="s">
        <v>638</v>
      </c>
      <c r="L361" s="25">
        <v>46003</v>
      </c>
      <c r="M361" s="25">
        <v>46013</v>
      </c>
      <c r="N361" s="26" t="s">
        <v>29</v>
      </c>
      <c r="O361" s="21" t="s">
        <v>31</v>
      </c>
      <c r="P361" s="23">
        <v>0</v>
      </c>
      <c r="Q361" s="21" t="s">
        <v>31</v>
      </c>
      <c r="R361" s="27">
        <v>6000000</v>
      </c>
      <c r="S361" s="28">
        <v>1</v>
      </c>
      <c r="T361" s="28">
        <v>1</v>
      </c>
      <c r="U361" s="29" t="s">
        <v>1355</v>
      </c>
      <c r="V361" s="30" t="s">
        <v>33</v>
      </c>
    </row>
    <row r="362" spans="1:22" ht="19.5" customHeight="1">
      <c r="A362" s="21">
        <v>12</v>
      </c>
      <c r="B362" s="21" t="s">
        <v>22</v>
      </c>
      <c r="C362" s="21">
        <v>2025</v>
      </c>
      <c r="D362" s="21" t="s">
        <v>1356</v>
      </c>
      <c r="E362" s="22" t="s">
        <v>35</v>
      </c>
      <c r="F362" s="22" t="s">
        <v>25</v>
      </c>
      <c r="G362" s="23">
        <v>5800000</v>
      </c>
      <c r="H362" s="21">
        <v>1012461116</v>
      </c>
      <c r="I362" s="22" t="s">
        <v>1357</v>
      </c>
      <c r="J362" s="22" t="s">
        <v>212</v>
      </c>
      <c r="K362" s="24" t="s">
        <v>638</v>
      </c>
      <c r="L362" s="25">
        <v>46006</v>
      </c>
      <c r="M362" s="25">
        <v>46013</v>
      </c>
      <c r="N362" s="26" t="s">
        <v>29</v>
      </c>
      <c r="O362" s="21" t="s">
        <v>513</v>
      </c>
      <c r="P362" s="23">
        <v>2900000</v>
      </c>
      <c r="Q362" s="21" t="s">
        <v>31</v>
      </c>
      <c r="R362" s="27">
        <v>8700000</v>
      </c>
      <c r="S362" s="28">
        <v>1</v>
      </c>
      <c r="T362" s="28">
        <v>0.76666666666666672</v>
      </c>
      <c r="U362" s="29" t="s">
        <v>1358</v>
      </c>
      <c r="V362" s="33" t="s">
        <v>713</v>
      </c>
    </row>
    <row r="363" spans="1:22" ht="19.5" customHeight="1">
      <c r="A363" s="21">
        <v>12</v>
      </c>
      <c r="B363" s="21" t="s">
        <v>22</v>
      </c>
      <c r="C363" s="21">
        <v>2025</v>
      </c>
      <c r="D363" s="21" t="s">
        <v>1359</v>
      </c>
      <c r="E363" s="22" t="s">
        <v>35</v>
      </c>
      <c r="F363" s="22" t="s">
        <v>25</v>
      </c>
      <c r="G363" s="23">
        <v>5800000</v>
      </c>
      <c r="H363" s="21">
        <v>1024474677</v>
      </c>
      <c r="I363" s="22" t="s">
        <v>311</v>
      </c>
      <c r="J363" s="22" t="s">
        <v>212</v>
      </c>
      <c r="K363" s="24" t="s">
        <v>638</v>
      </c>
      <c r="L363" s="25">
        <v>46006</v>
      </c>
      <c r="M363" s="25">
        <v>46009</v>
      </c>
      <c r="N363" s="26" t="s">
        <v>29</v>
      </c>
      <c r="O363" s="21" t="s">
        <v>513</v>
      </c>
      <c r="P363" s="23">
        <v>2900000</v>
      </c>
      <c r="Q363" s="21" t="s">
        <v>31</v>
      </c>
      <c r="R363" s="27">
        <v>8700000</v>
      </c>
      <c r="S363" s="28">
        <v>1</v>
      </c>
      <c r="T363" s="28">
        <v>0.81111114942528739</v>
      </c>
      <c r="U363" s="29" t="s">
        <v>1360</v>
      </c>
      <c r="V363" s="33" t="s">
        <v>713</v>
      </c>
    </row>
    <row r="364" spans="1:22" ht="19.5" customHeight="1">
      <c r="A364" s="21">
        <v>12</v>
      </c>
      <c r="B364" s="21" t="s">
        <v>22</v>
      </c>
      <c r="C364" s="21">
        <v>2025</v>
      </c>
      <c r="D364" s="21" t="s">
        <v>1361</v>
      </c>
      <c r="E364" s="22" t="s">
        <v>24</v>
      </c>
      <c r="F364" s="22" t="s">
        <v>25</v>
      </c>
      <c r="G364" s="23">
        <v>15380000</v>
      </c>
      <c r="H364" s="21">
        <v>1022433383</v>
      </c>
      <c r="I364" s="22" t="s">
        <v>1362</v>
      </c>
      <c r="J364" s="22" t="s">
        <v>1363</v>
      </c>
      <c r="K364" s="24" t="s">
        <v>638</v>
      </c>
      <c r="L364" s="25">
        <v>46010</v>
      </c>
      <c r="M364" s="25">
        <v>46041</v>
      </c>
      <c r="N364" s="26" t="s">
        <v>29</v>
      </c>
      <c r="O364" s="21" t="s">
        <v>31</v>
      </c>
      <c r="P364" s="23">
        <v>0</v>
      </c>
      <c r="Q364" s="21" t="s">
        <v>31</v>
      </c>
      <c r="R364" s="27">
        <v>15380000</v>
      </c>
      <c r="S364" s="28">
        <v>1</v>
      </c>
      <c r="T364" s="28">
        <v>0.7</v>
      </c>
      <c r="U364" s="29" t="s">
        <v>1364</v>
      </c>
      <c r="V364" s="33" t="s">
        <v>713</v>
      </c>
    </row>
    <row r="365" spans="1:22" ht="19.5" customHeight="1">
      <c r="A365" s="21">
        <v>12</v>
      </c>
      <c r="B365" s="21" t="s">
        <v>22</v>
      </c>
      <c r="C365" s="21">
        <v>2025</v>
      </c>
      <c r="D365" s="21" t="s">
        <v>1365</v>
      </c>
      <c r="E365" s="22" t="s">
        <v>24</v>
      </c>
      <c r="F365" s="22" t="s">
        <v>25</v>
      </c>
      <c r="G365" s="23">
        <v>11400000</v>
      </c>
      <c r="H365" s="21">
        <v>52916511</v>
      </c>
      <c r="I365" s="22" t="s">
        <v>1366</v>
      </c>
      <c r="J365" s="22" t="s">
        <v>1348</v>
      </c>
      <c r="K365" s="24" t="s">
        <v>1367</v>
      </c>
      <c r="L365" s="25">
        <v>46017</v>
      </c>
      <c r="M365" s="25">
        <v>46021</v>
      </c>
      <c r="N365" s="26" t="s">
        <v>29</v>
      </c>
      <c r="O365" s="21" t="s">
        <v>513</v>
      </c>
      <c r="P365" s="23">
        <v>5700000</v>
      </c>
      <c r="Q365" s="21" t="s">
        <v>31</v>
      </c>
      <c r="R365" s="27">
        <v>17100000</v>
      </c>
      <c r="S365" s="28">
        <v>1</v>
      </c>
      <c r="T365" s="28">
        <v>0.67777777777777781</v>
      </c>
      <c r="U365" s="29" t="s">
        <v>1368</v>
      </c>
      <c r="V365" s="33" t="s">
        <v>713</v>
      </c>
    </row>
    <row r="366" spans="1:22" ht="19.5" customHeight="1">
      <c r="A366" s="21">
        <v>12</v>
      </c>
      <c r="B366" s="21" t="s">
        <v>22</v>
      </c>
      <c r="C366" s="21">
        <v>2025</v>
      </c>
      <c r="D366" s="21" t="s">
        <v>1369</v>
      </c>
      <c r="E366" s="22" t="s">
        <v>1084</v>
      </c>
      <c r="F366" s="22" t="s">
        <v>1085</v>
      </c>
      <c r="G366" s="23">
        <v>4147458297</v>
      </c>
      <c r="H366" s="21">
        <v>902021311</v>
      </c>
      <c r="I366" s="22" t="s">
        <v>1370</v>
      </c>
      <c r="J366" s="22" t="s">
        <v>1371</v>
      </c>
      <c r="K366" s="24" t="s">
        <v>1372</v>
      </c>
      <c r="L366" s="25">
        <v>46021</v>
      </c>
      <c r="M366" s="25" t="s">
        <v>1373</v>
      </c>
      <c r="N366" s="26" t="s">
        <v>1374</v>
      </c>
      <c r="O366" s="21" t="s">
        <v>31</v>
      </c>
      <c r="P366" s="23">
        <v>0</v>
      </c>
      <c r="Q366" s="21" t="s">
        <v>31</v>
      </c>
      <c r="R366" s="27">
        <v>4147458297</v>
      </c>
      <c r="S366" s="28">
        <v>0</v>
      </c>
      <c r="T366" s="28">
        <v>0</v>
      </c>
      <c r="U366" s="29" t="s">
        <v>1375</v>
      </c>
      <c r="V366" s="33" t="s">
        <v>1376</v>
      </c>
    </row>
    <row r="367" spans="1:22" ht="19.5" customHeight="1">
      <c r="A367" s="21">
        <v>12</v>
      </c>
      <c r="B367" s="21" t="s">
        <v>22</v>
      </c>
      <c r="C367" s="21">
        <v>2025</v>
      </c>
      <c r="D367" s="21" t="s">
        <v>1377</v>
      </c>
      <c r="E367" s="22" t="s">
        <v>1378</v>
      </c>
      <c r="F367" s="22" t="s">
        <v>25</v>
      </c>
      <c r="G367" s="23">
        <v>2120882000</v>
      </c>
      <c r="H367" s="21">
        <v>899999061</v>
      </c>
      <c r="I367" s="22" t="s">
        <v>1379</v>
      </c>
      <c r="J367" s="22" t="s">
        <v>1380</v>
      </c>
      <c r="K367" s="24" t="s">
        <v>1381</v>
      </c>
      <c r="L367" s="25">
        <v>45877</v>
      </c>
      <c r="M367" s="25">
        <v>45882</v>
      </c>
      <c r="N367" s="26" t="s">
        <v>384</v>
      </c>
      <c r="O367" s="21" t="s">
        <v>28</v>
      </c>
      <c r="P367" s="23">
        <v>945000000</v>
      </c>
      <c r="Q367" s="21" t="s">
        <v>31</v>
      </c>
      <c r="R367" s="27">
        <v>3065882000</v>
      </c>
      <c r="S367" s="28">
        <v>0.78816199376947038</v>
      </c>
      <c r="T367" s="28">
        <v>1</v>
      </c>
      <c r="U367" s="29" t="s">
        <v>1382</v>
      </c>
      <c r="V367" s="30" t="s">
        <v>33</v>
      </c>
    </row>
    <row r="368" spans="1:22" ht="19.5" customHeight="1">
      <c r="A368" s="21">
        <v>12</v>
      </c>
      <c r="B368" s="21" t="s">
        <v>22</v>
      </c>
      <c r="C368" s="21">
        <v>2025</v>
      </c>
      <c r="D368" s="21" t="s">
        <v>1383</v>
      </c>
      <c r="E368" s="22" t="s">
        <v>1159</v>
      </c>
      <c r="F368" s="22" t="s">
        <v>25</v>
      </c>
      <c r="G368" s="23">
        <v>0</v>
      </c>
      <c r="H368" s="21">
        <v>899999061</v>
      </c>
      <c r="I368" s="22" t="s">
        <v>1384</v>
      </c>
      <c r="J368" s="22" t="s">
        <v>1385</v>
      </c>
      <c r="K368" s="24" t="s">
        <v>1386</v>
      </c>
      <c r="L368" s="25">
        <v>46017</v>
      </c>
      <c r="M368" s="25">
        <v>46017</v>
      </c>
      <c r="N368" s="26" t="s">
        <v>384</v>
      </c>
      <c r="O368" s="21" t="s">
        <v>31</v>
      </c>
      <c r="P368" s="23">
        <v>0</v>
      </c>
      <c r="Q368" s="21" t="s">
        <v>31</v>
      </c>
      <c r="R368" s="27">
        <v>0</v>
      </c>
      <c r="S368" s="28">
        <v>0.10776255707762557</v>
      </c>
      <c r="T368" s="28">
        <v>0</v>
      </c>
      <c r="U368" s="29" t="s">
        <v>1387</v>
      </c>
      <c r="V368" s="33" t="s">
        <v>386</v>
      </c>
    </row>
    <row r="369" spans="1:22" ht="19.5" customHeight="1">
      <c r="A369" s="21">
        <v>12</v>
      </c>
      <c r="B369" s="21" t="s">
        <v>22</v>
      </c>
      <c r="C369" s="21">
        <v>2025</v>
      </c>
      <c r="D369" s="21" t="s">
        <v>1388</v>
      </c>
      <c r="E369" s="22" t="s">
        <v>1389</v>
      </c>
      <c r="F369" s="22" t="s">
        <v>875</v>
      </c>
      <c r="G369" s="23">
        <v>290000000</v>
      </c>
      <c r="H369" s="21">
        <v>901232490</v>
      </c>
      <c r="I369" s="22" t="s">
        <v>1390</v>
      </c>
      <c r="J369" s="22" t="s">
        <v>1391</v>
      </c>
      <c r="K369" s="24" t="s">
        <v>1069</v>
      </c>
      <c r="L369" s="25">
        <v>45867</v>
      </c>
      <c r="M369" s="25">
        <v>45870</v>
      </c>
      <c r="N369" s="26" t="s">
        <v>117</v>
      </c>
      <c r="O369" s="21" t="s">
        <v>31</v>
      </c>
      <c r="P369" s="23">
        <v>0</v>
      </c>
      <c r="Q369" s="21" t="s">
        <v>31</v>
      </c>
      <c r="R369" s="27">
        <v>290000000</v>
      </c>
      <c r="S369" s="28">
        <v>1</v>
      </c>
      <c r="T369" s="28">
        <v>1</v>
      </c>
      <c r="U369" s="29" t="s">
        <v>1392</v>
      </c>
      <c r="V369" s="30" t="s">
        <v>33</v>
      </c>
    </row>
    <row r="370" spans="1:22" ht="19.5" customHeight="1">
      <c r="A370" s="21">
        <v>12</v>
      </c>
      <c r="B370" s="21" t="s">
        <v>22</v>
      </c>
      <c r="C370" s="21">
        <v>2025</v>
      </c>
      <c r="D370" s="21" t="s">
        <v>1393</v>
      </c>
      <c r="E370" s="22" t="s">
        <v>1389</v>
      </c>
      <c r="F370" s="22" t="s">
        <v>875</v>
      </c>
      <c r="G370" s="23">
        <v>582077958</v>
      </c>
      <c r="H370" s="21">
        <v>860032347</v>
      </c>
      <c r="I370" s="22" t="s">
        <v>1394</v>
      </c>
      <c r="J370" s="22" t="s">
        <v>1395</v>
      </c>
      <c r="K370" s="24" t="s">
        <v>1069</v>
      </c>
      <c r="L370" s="25">
        <v>45867</v>
      </c>
      <c r="M370" s="25">
        <v>45901</v>
      </c>
      <c r="N370" s="26" t="s">
        <v>29</v>
      </c>
      <c r="O370" s="21" t="s">
        <v>31</v>
      </c>
      <c r="P370" s="23">
        <v>264580890</v>
      </c>
      <c r="Q370" s="21" t="s">
        <v>31</v>
      </c>
      <c r="R370" s="27">
        <v>846658848</v>
      </c>
      <c r="S370" s="28">
        <v>1</v>
      </c>
      <c r="T370" s="28">
        <v>1</v>
      </c>
      <c r="U370" s="29" t="s">
        <v>1396</v>
      </c>
      <c r="V370" s="30" t="s">
        <v>33</v>
      </c>
    </row>
    <row r="371" spans="1:22" ht="19.5" customHeight="1">
      <c r="A371" s="21">
        <v>12</v>
      </c>
      <c r="B371" s="21" t="s">
        <v>22</v>
      </c>
      <c r="C371" s="21">
        <v>2025</v>
      </c>
      <c r="D371" s="21" t="s">
        <v>1397</v>
      </c>
      <c r="E371" s="22" t="s">
        <v>1389</v>
      </c>
      <c r="F371" s="22" t="s">
        <v>875</v>
      </c>
      <c r="G371" s="23">
        <v>105691483</v>
      </c>
      <c r="H371" s="21">
        <v>830145023</v>
      </c>
      <c r="I371" s="22" t="s">
        <v>1398</v>
      </c>
      <c r="J371" s="22" t="s">
        <v>1399</v>
      </c>
      <c r="K371" s="24" t="s">
        <v>637</v>
      </c>
      <c r="L371" s="25">
        <v>45862</v>
      </c>
      <c r="M371" s="25">
        <v>45870</v>
      </c>
      <c r="N371" s="26" t="s">
        <v>29</v>
      </c>
      <c r="O371" s="21" t="s">
        <v>31</v>
      </c>
      <c r="P371" s="23">
        <v>0</v>
      </c>
      <c r="Q371" s="21" t="s">
        <v>31</v>
      </c>
      <c r="R371" s="27">
        <v>105691483</v>
      </c>
      <c r="S371" s="28">
        <v>1</v>
      </c>
      <c r="T371" s="28">
        <v>0.99881002710502231</v>
      </c>
      <c r="U371" s="29" t="s">
        <v>1400</v>
      </c>
      <c r="V371" s="33" t="s">
        <v>81</v>
      </c>
    </row>
    <row r="372" spans="1:22" ht="19.5" customHeight="1">
      <c r="A372" s="21">
        <v>12</v>
      </c>
      <c r="B372" s="21" t="s">
        <v>22</v>
      </c>
      <c r="C372" s="21">
        <v>2025</v>
      </c>
      <c r="D372" s="21" t="s">
        <v>1401</v>
      </c>
      <c r="E372" s="22" t="s">
        <v>1389</v>
      </c>
      <c r="F372" s="22" t="s">
        <v>875</v>
      </c>
      <c r="G372" s="23">
        <v>97874699</v>
      </c>
      <c r="H372" s="21">
        <v>860051227</v>
      </c>
      <c r="I372" s="22" t="s">
        <v>1402</v>
      </c>
      <c r="J372" s="22" t="s">
        <v>1403</v>
      </c>
      <c r="K372" s="24" t="s">
        <v>30</v>
      </c>
      <c r="L372" s="25">
        <v>45940</v>
      </c>
      <c r="M372" s="25">
        <v>45965</v>
      </c>
      <c r="N372" s="26" t="s">
        <v>29</v>
      </c>
      <c r="O372" s="21" t="s">
        <v>31</v>
      </c>
      <c r="P372" s="23">
        <v>0</v>
      </c>
      <c r="Q372" s="21" t="s">
        <v>31</v>
      </c>
      <c r="R372" s="27">
        <v>97874699</v>
      </c>
      <c r="S372" s="28">
        <v>1</v>
      </c>
      <c r="T372" s="28">
        <v>1</v>
      </c>
      <c r="U372" s="29" t="s">
        <v>1404</v>
      </c>
      <c r="V372" s="30" t="s">
        <v>33</v>
      </c>
    </row>
    <row r="373" spans="1:22" ht="19.5" customHeight="1">
      <c r="A373" s="21">
        <v>12</v>
      </c>
      <c r="B373" s="21" t="s">
        <v>22</v>
      </c>
      <c r="C373" s="21">
        <v>2025</v>
      </c>
      <c r="D373" s="21" t="s">
        <v>1405</v>
      </c>
      <c r="E373" s="22" t="s">
        <v>1389</v>
      </c>
      <c r="F373" s="22" t="s">
        <v>884</v>
      </c>
      <c r="G373" s="23">
        <v>28195900</v>
      </c>
      <c r="H373" s="21">
        <v>901864566</v>
      </c>
      <c r="I373" s="22" t="s">
        <v>1406</v>
      </c>
      <c r="J373" s="22" t="s">
        <v>1407</v>
      </c>
      <c r="K373" s="24" t="s">
        <v>30</v>
      </c>
      <c r="L373" s="25">
        <v>45972</v>
      </c>
      <c r="M373" s="25">
        <v>45980</v>
      </c>
      <c r="N373" s="26" t="s">
        <v>29</v>
      </c>
      <c r="O373" s="21" t="s">
        <v>1408</v>
      </c>
      <c r="P373" s="23">
        <v>14096720</v>
      </c>
      <c r="Q373" s="21">
        <v>1</v>
      </c>
      <c r="R373" s="27">
        <v>42292620</v>
      </c>
      <c r="S373" s="28">
        <v>1</v>
      </c>
      <c r="T373" s="28">
        <v>0</v>
      </c>
      <c r="U373" s="29" t="s">
        <v>1409</v>
      </c>
      <c r="V373" s="33" t="s">
        <v>713</v>
      </c>
    </row>
    <row r="374" spans="1:22" ht="19.5" customHeight="1">
      <c r="A374" s="21">
        <v>12</v>
      </c>
      <c r="B374" s="21" t="s">
        <v>22</v>
      </c>
      <c r="C374" s="21">
        <v>2025</v>
      </c>
      <c r="D374" s="21" t="s">
        <v>1410</v>
      </c>
      <c r="E374" s="22" t="s">
        <v>1389</v>
      </c>
      <c r="F374" s="22" t="s">
        <v>884</v>
      </c>
      <c r="G374" s="23">
        <v>7404053</v>
      </c>
      <c r="H374" s="21">
        <v>900985947</v>
      </c>
      <c r="I374" s="22" t="s">
        <v>1411</v>
      </c>
      <c r="J374" s="22" t="s">
        <v>1412</v>
      </c>
      <c r="K374" s="24" t="s">
        <v>1413</v>
      </c>
      <c r="L374" s="25">
        <v>45980</v>
      </c>
      <c r="M374" s="25">
        <v>45986</v>
      </c>
      <c r="N374" s="26" t="s">
        <v>29</v>
      </c>
      <c r="O374" s="21" t="s">
        <v>1112</v>
      </c>
      <c r="P374" s="23">
        <v>0</v>
      </c>
      <c r="Q374" s="21" t="s">
        <v>31</v>
      </c>
      <c r="R374" s="27">
        <v>7404053</v>
      </c>
      <c r="S374" s="28">
        <v>1</v>
      </c>
      <c r="T374" s="28">
        <v>0</v>
      </c>
      <c r="U374" s="29" t="s">
        <v>1414</v>
      </c>
      <c r="V374" s="33" t="s">
        <v>713</v>
      </c>
    </row>
    <row r="375" spans="1:22" ht="19.5" customHeight="1">
      <c r="A375" s="21">
        <v>12</v>
      </c>
      <c r="B375" s="21" t="s">
        <v>22</v>
      </c>
      <c r="C375" s="21">
        <v>2025</v>
      </c>
      <c r="D375" s="21" t="s">
        <v>1415</v>
      </c>
      <c r="E375" s="22" t="s">
        <v>1389</v>
      </c>
      <c r="F375" s="22" t="s">
        <v>884</v>
      </c>
      <c r="G375" s="23">
        <v>10735125</v>
      </c>
      <c r="H375" s="21">
        <v>830013740</v>
      </c>
      <c r="I375" s="22" t="s">
        <v>1416</v>
      </c>
      <c r="J375" s="22" t="s">
        <v>1417</v>
      </c>
      <c r="K375" s="24" t="s">
        <v>30</v>
      </c>
      <c r="L375" s="25">
        <v>45993</v>
      </c>
      <c r="M375" s="25">
        <v>46000</v>
      </c>
      <c r="N375" s="26" t="s">
        <v>29</v>
      </c>
      <c r="O375" s="21" t="s">
        <v>31</v>
      </c>
      <c r="P375" s="23">
        <v>0</v>
      </c>
      <c r="Q375" s="21" t="s">
        <v>31</v>
      </c>
      <c r="R375" s="27">
        <v>10735125</v>
      </c>
      <c r="S375" s="28">
        <v>1</v>
      </c>
      <c r="T375" s="28">
        <v>0</v>
      </c>
      <c r="U375" s="29" t="s">
        <v>1418</v>
      </c>
      <c r="V375" s="33" t="s">
        <v>713</v>
      </c>
    </row>
    <row r="376" spans="1:22" ht="19.5" customHeight="1">
      <c r="A376" s="21">
        <v>12</v>
      </c>
      <c r="B376" s="21" t="s">
        <v>22</v>
      </c>
      <c r="C376" s="21">
        <v>2025</v>
      </c>
      <c r="D376" s="21" t="s">
        <v>1419</v>
      </c>
      <c r="E376" s="22" t="s">
        <v>1389</v>
      </c>
      <c r="F376" s="22" t="s">
        <v>875</v>
      </c>
      <c r="G376" s="23">
        <v>339458833</v>
      </c>
      <c r="H376" s="21">
        <v>900235103</v>
      </c>
      <c r="I376" s="22" t="s">
        <v>1420</v>
      </c>
      <c r="J376" s="22" t="s">
        <v>1421</v>
      </c>
      <c r="K376" s="24" t="s">
        <v>637</v>
      </c>
      <c r="L376" s="25">
        <v>45996</v>
      </c>
      <c r="M376" s="25">
        <v>46042</v>
      </c>
      <c r="N376" s="26" t="s">
        <v>384</v>
      </c>
      <c r="O376" s="21" t="s">
        <v>31</v>
      </c>
      <c r="P376" s="23">
        <v>0</v>
      </c>
      <c r="Q376" s="21" t="s">
        <v>31</v>
      </c>
      <c r="R376" s="27">
        <v>339458833</v>
      </c>
      <c r="S376" s="28">
        <v>0.78151260504201681</v>
      </c>
      <c r="T376" s="28">
        <v>0</v>
      </c>
      <c r="U376" s="29" t="s">
        <v>1422</v>
      </c>
      <c r="V376" s="33" t="s">
        <v>386</v>
      </c>
    </row>
    <row r="377" spans="1:22" ht="19.5" customHeight="1">
      <c r="A377" s="21">
        <v>12</v>
      </c>
      <c r="B377" s="21" t="s">
        <v>22</v>
      </c>
      <c r="C377" s="21">
        <v>2025</v>
      </c>
      <c r="D377" s="21" t="s">
        <v>1423</v>
      </c>
      <c r="E377" s="22" t="s">
        <v>1389</v>
      </c>
      <c r="F377" s="22" t="s">
        <v>875</v>
      </c>
      <c r="G377" s="23">
        <v>146716150</v>
      </c>
      <c r="H377" s="21">
        <v>901476766</v>
      </c>
      <c r="I377" s="22" t="s">
        <v>1424</v>
      </c>
      <c r="J377" s="22" t="s">
        <v>1425</v>
      </c>
      <c r="K377" s="24" t="s">
        <v>28</v>
      </c>
      <c r="L377" s="25">
        <v>46009</v>
      </c>
      <c r="M377" s="25">
        <v>46048</v>
      </c>
      <c r="N377" s="26" t="s">
        <v>384</v>
      </c>
      <c r="O377" s="21" t="s">
        <v>31</v>
      </c>
      <c r="P377" s="23">
        <v>0</v>
      </c>
      <c r="Q377" s="21" t="s">
        <v>31</v>
      </c>
      <c r="R377" s="27">
        <v>146716150</v>
      </c>
      <c r="S377" s="28">
        <v>0.48333333333333334</v>
      </c>
      <c r="T377" s="28">
        <v>0</v>
      </c>
      <c r="U377" s="29" t="s">
        <v>1426</v>
      </c>
      <c r="V377" s="33" t="s">
        <v>386</v>
      </c>
    </row>
    <row r="378" spans="1:22" ht="19.5" customHeight="1">
      <c r="A378" s="21">
        <v>12</v>
      </c>
      <c r="B378" s="21" t="s">
        <v>22</v>
      </c>
      <c r="C378" s="21">
        <v>2025</v>
      </c>
      <c r="D378" s="21" t="s">
        <v>1427</v>
      </c>
      <c r="E378" s="22" t="s">
        <v>1378</v>
      </c>
      <c r="F378" s="22" t="s">
        <v>25</v>
      </c>
      <c r="G378" s="23">
        <v>3955183000</v>
      </c>
      <c r="H378" s="21">
        <v>901508361</v>
      </c>
      <c r="I378" s="22" t="s">
        <v>1428</v>
      </c>
      <c r="J378" s="22" t="s">
        <v>1429</v>
      </c>
      <c r="K378" s="24" t="s">
        <v>1430</v>
      </c>
      <c r="L378" s="25">
        <v>45798</v>
      </c>
      <c r="M378" s="25">
        <v>45799</v>
      </c>
      <c r="N378" s="26" t="s">
        <v>384</v>
      </c>
      <c r="O378" s="21" t="s">
        <v>31</v>
      </c>
      <c r="P378" s="23">
        <v>0</v>
      </c>
      <c r="Q378" s="21" t="s">
        <v>31</v>
      </c>
      <c r="R378" s="27">
        <v>3955183000</v>
      </c>
      <c r="S378" s="28">
        <v>0.12942989214175654</v>
      </c>
      <c r="T378" s="28">
        <v>1</v>
      </c>
      <c r="U378" s="29" t="s">
        <v>1431</v>
      </c>
      <c r="V378" s="30" t="s">
        <v>33</v>
      </c>
    </row>
    <row r="379" spans="1:22" ht="19.5" customHeight="1">
      <c r="A379" s="21">
        <v>12</v>
      </c>
      <c r="B379" s="21" t="s">
        <v>22</v>
      </c>
      <c r="C379" s="21">
        <v>2025</v>
      </c>
      <c r="D379" s="21" t="s">
        <v>1432</v>
      </c>
      <c r="E379" s="22" t="s">
        <v>1378</v>
      </c>
      <c r="F379" s="22" t="s">
        <v>25</v>
      </c>
      <c r="G379" s="23">
        <v>839472596</v>
      </c>
      <c r="H379" s="21">
        <v>899999061</v>
      </c>
      <c r="I379" s="22" t="s">
        <v>1433</v>
      </c>
      <c r="J379" s="22" t="s">
        <v>1434</v>
      </c>
      <c r="K379" s="24" t="s">
        <v>1435</v>
      </c>
      <c r="L379" s="25">
        <v>45846</v>
      </c>
      <c r="M379" s="25">
        <v>45866</v>
      </c>
      <c r="N379" s="26" t="s">
        <v>384</v>
      </c>
      <c r="O379" s="21" t="s">
        <v>30</v>
      </c>
      <c r="P379" s="23">
        <v>0</v>
      </c>
      <c r="Q379" s="21" t="s">
        <v>31</v>
      </c>
      <c r="R379" s="27">
        <v>839472596</v>
      </c>
      <c r="S379" s="28">
        <v>0.58478260869565213</v>
      </c>
      <c r="T379" s="28">
        <v>1</v>
      </c>
      <c r="U379" s="29" t="s">
        <v>1436</v>
      </c>
      <c r="V379" s="30" t="s">
        <v>33</v>
      </c>
    </row>
    <row r="380" spans="1:22" ht="19.5" customHeight="1">
      <c r="A380" s="21">
        <v>12</v>
      </c>
      <c r="B380" s="21" t="s">
        <v>22</v>
      </c>
      <c r="C380" s="21">
        <v>2025</v>
      </c>
      <c r="D380" s="21" t="s">
        <v>1437</v>
      </c>
      <c r="E380" s="22" t="s">
        <v>1438</v>
      </c>
      <c r="F380" s="22" t="s">
        <v>380</v>
      </c>
      <c r="G380" s="23">
        <v>91803264</v>
      </c>
      <c r="H380" s="21">
        <v>900553162</v>
      </c>
      <c r="I380" s="22" t="s">
        <v>1439</v>
      </c>
      <c r="J380" s="22" t="s">
        <v>1440</v>
      </c>
      <c r="K380" s="24" t="s">
        <v>1088</v>
      </c>
      <c r="L380" s="25">
        <v>45917</v>
      </c>
      <c r="M380" s="25">
        <v>45944</v>
      </c>
      <c r="N380" s="26" t="s">
        <v>29</v>
      </c>
      <c r="O380" s="21" t="s">
        <v>31</v>
      </c>
      <c r="P380" s="23">
        <v>0</v>
      </c>
      <c r="Q380" s="21" t="s">
        <v>31</v>
      </c>
      <c r="R380" s="27">
        <v>91803264</v>
      </c>
      <c r="S380" s="28">
        <v>1</v>
      </c>
      <c r="T380" s="28">
        <v>0.5652405343670569</v>
      </c>
      <c r="U380" s="29" t="s">
        <v>1441</v>
      </c>
      <c r="V380" s="33" t="s">
        <v>219</v>
      </c>
    </row>
    <row r="381" spans="1:22" ht="19.5" customHeight="1">
      <c r="A381" s="21">
        <v>12</v>
      </c>
      <c r="B381" s="21" t="s">
        <v>22</v>
      </c>
      <c r="C381" s="21">
        <v>2025</v>
      </c>
      <c r="D381" s="21" t="s">
        <v>1442</v>
      </c>
      <c r="E381" s="22" t="s">
        <v>1438</v>
      </c>
      <c r="F381" s="22" t="s">
        <v>380</v>
      </c>
      <c r="G381" s="23">
        <v>763439573</v>
      </c>
      <c r="H381" s="21">
        <v>830018821</v>
      </c>
      <c r="I381" s="22" t="s">
        <v>1443</v>
      </c>
      <c r="J381" s="22" t="s">
        <v>1444</v>
      </c>
      <c r="K381" s="24" t="s">
        <v>1190</v>
      </c>
      <c r="L381" s="25">
        <v>45960</v>
      </c>
      <c r="M381" s="25">
        <v>45992</v>
      </c>
      <c r="N381" s="26" t="s">
        <v>384</v>
      </c>
      <c r="O381" s="21" t="s">
        <v>31</v>
      </c>
      <c r="P381" s="23">
        <v>0</v>
      </c>
      <c r="Q381" s="21">
        <v>1</v>
      </c>
      <c r="R381" s="27">
        <v>763439573</v>
      </c>
      <c r="S381" s="28">
        <v>0.41091954022988508</v>
      </c>
      <c r="T381" s="28">
        <v>0</v>
      </c>
      <c r="U381" s="29" t="s">
        <v>1445</v>
      </c>
      <c r="V381" s="33" t="s">
        <v>386</v>
      </c>
    </row>
    <row r="382" spans="1:22" ht="19.5" customHeight="1">
      <c r="A382" s="21">
        <v>12</v>
      </c>
      <c r="B382" s="21" t="s">
        <v>22</v>
      </c>
      <c r="C382" s="21">
        <v>2025</v>
      </c>
      <c r="D382" s="21" t="s">
        <v>1446</v>
      </c>
      <c r="E382" s="22" t="s">
        <v>1084</v>
      </c>
      <c r="F382" s="22" t="s">
        <v>1447</v>
      </c>
      <c r="G382" s="23">
        <v>100000000</v>
      </c>
      <c r="H382" s="21">
        <v>901503062</v>
      </c>
      <c r="I382" s="22" t="s">
        <v>1448</v>
      </c>
      <c r="J382" s="22" t="s">
        <v>1449</v>
      </c>
      <c r="K382" s="24" t="s">
        <v>1450</v>
      </c>
      <c r="L382" s="25">
        <v>46014</v>
      </c>
      <c r="M382" s="25">
        <v>46050</v>
      </c>
      <c r="N382" s="26" t="s">
        <v>384</v>
      </c>
      <c r="O382" s="21" t="s">
        <v>31</v>
      </c>
      <c r="P382" s="23">
        <v>0</v>
      </c>
      <c r="Q382" s="21" t="s">
        <v>31</v>
      </c>
      <c r="R382" s="27">
        <v>100000000</v>
      </c>
      <c r="S382" s="28">
        <v>0.23351648351648352</v>
      </c>
      <c r="T382" s="28">
        <v>0</v>
      </c>
      <c r="U382" s="29" t="s">
        <v>1451</v>
      </c>
      <c r="V382" s="33" t="s">
        <v>386</v>
      </c>
    </row>
    <row r="383" spans="1:22" ht="19.5" customHeight="1">
      <c r="A383" s="21">
        <v>12</v>
      </c>
      <c r="B383" s="21" t="s">
        <v>22</v>
      </c>
      <c r="C383" s="21">
        <v>2025</v>
      </c>
      <c r="D383" s="21" t="s">
        <v>1452</v>
      </c>
      <c r="E383" s="22" t="s">
        <v>1084</v>
      </c>
      <c r="F383" s="22" t="s">
        <v>884</v>
      </c>
      <c r="G383" s="23">
        <v>36658000</v>
      </c>
      <c r="H383" s="21">
        <v>901193456</v>
      </c>
      <c r="I383" s="22" t="s">
        <v>1453</v>
      </c>
      <c r="J383" s="22" t="s">
        <v>1454</v>
      </c>
      <c r="K383" s="24" t="s">
        <v>513</v>
      </c>
      <c r="L383" s="25">
        <v>46017</v>
      </c>
      <c r="M383" s="25">
        <v>46062</v>
      </c>
      <c r="N383" s="26" t="s">
        <v>29</v>
      </c>
      <c r="O383" s="21" t="s">
        <v>31</v>
      </c>
      <c r="P383" s="23">
        <v>0</v>
      </c>
      <c r="Q383" s="21" t="s">
        <v>31</v>
      </c>
      <c r="R383" s="27">
        <v>36658000</v>
      </c>
      <c r="S383" s="28">
        <v>1</v>
      </c>
      <c r="T383" s="28">
        <v>8.1837525233236941E-3</v>
      </c>
      <c r="U383" s="29" t="s">
        <v>1455</v>
      </c>
      <c r="V383" s="33" t="s">
        <v>81</v>
      </c>
    </row>
    <row r="384" spans="1:22" ht="19.5" customHeight="1">
      <c r="A384" s="21">
        <v>12</v>
      </c>
      <c r="B384" s="21" t="s">
        <v>22</v>
      </c>
      <c r="C384" s="21">
        <v>2025</v>
      </c>
      <c r="D384" s="21" t="s">
        <v>1456</v>
      </c>
      <c r="E384" s="22" t="s">
        <v>874</v>
      </c>
      <c r="F384" s="22" t="s">
        <v>1447</v>
      </c>
      <c r="G384" s="23">
        <v>260700604</v>
      </c>
      <c r="H384" s="21">
        <v>9002422015</v>
      </c>
      <c r="I384" s="22" t="s">
        <v>1457</v>
      </c>
      <c r="J384" s="22" t="s">
        <v>1458</v>
      </c>
      <c r="K384" s="24" t="s">
        <v>1459</v>
      </c>
      <c r="L384" s="25">
        <v>46020</v>
      </c>
      <c r="M384" s="25">
        <v>46069</v>
      </c>
      <c r="N384" s="26" t="s">
        <v>29</v>
      </c>
      <c r="O384" s="21" t="s">
        <v>31</v>
      </c>
      <c r="P384" s="23">
        <v>0</v>
      </c>
      <c r="Q384" s="21" t="s">
        <v>31</v>
      </c>
      <c r="R384" s="27">
        <v>260700604</v>
      </c>
      <c r="S384" s="28">
        <v>1</v>
      </c>
      <c r="T384" s="28">
        <v>0</v>
      </c>
      <c r="U384" s="29" t="s">
        <v>1460</v>
      </c>
      <c r="V384" s="33" t="s">
        <v>713</v>
      </c>
    </row>
    <row r="385" spans="1:22" ht="19.5" customHeight="1">
      <c r="A385" s="21">
        <v>12</v>
      </c>
      <c r="B385" s="21" t="s">
        <v>22</v>
      </c>
      <c r="C385" s="21">
        <v>2025</v>
      </c>
      <c r="D385" s="21" t="s">
        <v>1461</v>
      </c>
      <c r="E385" s="22" t="s">
        <v>874</v>
      </c>
      <c r="F385" s="22" t="s">
        <v>1085</v>
      </c>
      <c r="G385" s="23">
        <v>535000000</v>
      </c>
      <c r="H385" s="21">
        <v>900175374</v>
      </c>
      <c r="I385" s="22" t="s">
        <v>1462</v>
      </c>
      <c r="J385" s="22" t="s">
        <v>1463</v>
      </c>
      <c r="K385" s="24" t="s">
        <v>28</v>
      </c>
      <c r="L385" s="25">
        <v>45954</v>
      </c>
      <c r="M385" s="25">
        <v>46027</v>
      </c>
      <c r="N385" s="26" t="s">
        <v>384</v>
      </c>
      <c r="O385" s="21" t="s">
        <v>31</v>
      </c>
      <c r="P385" s="23">
        <v>0</v>
      </c>
      <c r="Q385" s="21" t="s">
        <v>31</v>
      </c>
      <c r="R385" s="27">
        <v>535000000</v>
      </c>
      <c r="S385" s="28">
        <v>0.6</v>
      </c>
      <c r="T385" s="28">
        <v>0</v>
      </c>
      <c r="U385" s="29" t="s">
        <v>1464</v>
      </c>
      <c r="V385" s="33" t="s">
        <v>386</v>
      </c>
    </row>
    <row r="386" spans="1:22" ht="19.5" customHeight="1">
      <c r="A386" s="21">
        <v>12</v>
      </c>
      <c r="B386" s="21" t="s">
        <v>22</v>
      </c>
      <c r="C386" s="21">
        <v>2025</v>
      </c>
      <c r="D386" s="21" t="s">
        <v>1465</v>
      </c>
      <c r="E386" s="22" t="s">
        <v>874</v>
      </c>
      <c r="F386" s="22" t="s">
        <v>1447</v>
      </c>
      <c r="G386" s="23">
        <v>389597300</v>
      </c>
      <c r="H386" s="21">
        <v>900360948</v>
      </c>
      <c r="I386" s="22" t="s">
        <v>1466</v>
      </c>
      <c r="J386" s="22" t="s">
        <v>1467</v>
      </c>
      <c r="K386" s="24" t="s">
        <v>46</v>
      </c>
      <c r="L386" s="25">
        <v>45862</v>
      </c>
      <c r="M386" s="25">
        <v>45870</v>
      </c>
      <c r="N386" s="26" t="s">
        <v>384</v>
      </c>
      <c r="O386" s="21" t="s">
        <v>1468</v>
      </c>
      <c r="P386" s="23">
        <v>194798650</v>
      </c>
      <c r="Q386" s="21" t="s">
        <v>31</v>
      </c>
      <c r="R386" s="27">
        <v>584395950</v>
      </c>
      <c r="S386" s="28">
        <v>0.54526748971193417</v>
      </c>
      <c r="T386" s="28">
        <v>0.65147630985464566</v>
      </c>
      <c r="U386" s="29" t="s">
        <v>1469</v>
      </c>
      <c r="V386" s="33" t="s">
        <v>386</v>
      </c>
    </row>
    <row r="387" spans="1:22" ht="19.5" customHeight="1">
      <c r="A387" s="21">
        <v>12</v>
      </c>
      <c r="B387" s="21" t="s">
        <v>22</v>
      </c>
      <c r="C387" s="21">
        <v>2025</v>
      </c>
      <c r="D387" s="21" t="s">
        <v>1470</v>
      </c>
      <c r="E387" s="22" t="s">
        <v>874</v>
      </c>
      <c r="F387" s="22" t="s">
        <v>1085</v>
      </c>
      <c r="G387" s="23">
        <v>418092000</v>
      </c>
      <c r="H387" s="21">
        <v>901978299</v>
      </c>
      <c r="I387" s="22" t="s">
        <v>1471</v>
      </c>
      <c r="J387" s="22" t="s">
        <v>1472</v>
      </c>
      <c r="K387" s="24" t="s">
        <v>940</v>
      </c>
      <c r="L387" s="25">
        <v>45890</v>
      </c>
      <c r="M387" s="25">
        <v>45915</v>
      </c>
      <c r="N387" s="26" t="s">
        <v>384</v>
      </c>
      <c r="O387" s="21" t="s">
        <v>638</v>
      </c>
      <c r="P387" s="23">
        <v>0</v>
      </c>
      <c r="Q387" s="21" t="s">
        <v>31</v>
      </c>
      <c r="R387" s="27">
        <v>418092000</v>
      </c>
      <c r="S387" s="28">
        <v>0.80882352941176472</v>
      </c>
      <c r="T387" s="28">
        <v>0.39694373247993264</v>
      </c>
      <c r="U387" s="29" t="s">
        <v>1473</v>
      </c>
      <c r="V387" s="33" t="s">
        <v>386</v>
      </c>
    </row>
    <row r="388" spans="1:22" ht="19.5" customHeight="1">
      <c r="A388" s="21">
        <v>12</v>
      </c>
      <c r="B388" s="21" t="s">
        <v>22</v>
      </c>
      <c r="C388" s="21">
        <v>2025</v>
      </c>
      <c r="D388" s="21" t="s">
        <v>1474</v>
      </c>
      <c r="E388" s="22" t="s">
        <v>874</v>
      </c>
      <c r="F388" s="22" t="s">
        <v>884</v>
      </c>
      <c r="G388" s="23">
        <v>22158480</v>
      </c>
      <c r="H388" s="21">
        <v>830053669</v>
      </c>
      <c r="I388" s="22" t="s">
        <v>1475</v>
      </c>
      <c r="J388" s="22" t="s">
        <v>1476</v>
      </c>
      <c r="K388" s="24" t="s">
        <v>28</v>
      </c>
      <c r="L388" s="25">
        <v>45903</v>
      </c>
      <c r="M388" s="25">
        <v>45908</v>
      </c>
      <c r="N388" s="26" t="s">
        <v>384</v>
      </c>
      <c r="O388" s="21" t="s">
        <v>940</v>
      </c>
      <c r="P388" s="23">
        <v>10637920</v>
      </c>
      <c r="Q388" s="21" t="s">
        <v>31</v>
      </c>
      <c r="R388" s="27">
        <v>32796400</v>
      </c>
      <c r="S388" s="28">
        <v>0.57614213197969544</v>
      </c>
      <c r="T388" s="28">
        <v>0.78590089156126897</v>
      </c>
      <c r="U388" s="29" t="s">
        <v>1477</v>
      </c>
      <c r="V388" s="33" t="s">
        <v>386</v>
      </c>
    </row>
    <row r="389" spans="1:22" ht="19.5" customHeight="1">
      <c r="A389" s="21">
        <v>12</v>
      </c>
      <c r="B389" s="21" t="s">
        <v>22</v>
      </c>
      <c r="C389" s="21">
        <v>2025</v>
      </c>
      <c r="D389" s="21" t="s">
        <v>1478</v>
      </c>
      <c r="E389" s="22" t="s">
        <v>874</v>
      </c>
      <c r="F389" s="22" t="s">
        <v>1085</v>
      </c>
      <c r="G389" s="23">
        <v>1027659501</v>
      </c>
      <c r="H389" s="21">
        <v>902001500</v>
      </c>
      <c r="I389" s="22" t="s">
        <v>1479</v>
      </c>
      <c r="J389" s="22" t="s">
        <v>1480</v>
      </c>
      <c r="K389" s="24" t="s">
        <v>940</v>
      </c>
      <c r="L389" s="25">
        <v>45953</v>
      </c>
      <c r="M389" s="25">
        <v>45966</v>
      </c>
      <c r="N389" s="26" t="s">
        <v>384</v>
      </c>
      <c r="O389" s="21" t="s">
        <v>31</v>
      </c>
      <c r="P389" s="23">
        <v>0</v>
      </c>
      <c r="Q389" s="21">
        <v>1</v>
      </c>
      <c r="R389" s="27">
        <v>1027659501</v>
      </c>
      <c r="S389" s="28">
        <v>0.7191489361702128</v>
      </c>
      <c r="T389" s="28">
        <v>7.7089410376599055E-2</v>
      </c>
      <c r="U389" s="29" t="s">
        <v>1481</v>
      </c>
      <c r="V389" s="33" t="s">
        <v>386</v>
      </c>
    </row>
    <row r="390" spans="1:22" ht="19.5" customHeight="1">
      <c r="A390" s="21">
        <v>12</v>
      </c>
      <c r="B390" s="21" t="s">
        <v>22</v>
      </c>
      <c r="C390" s="21">
        <v>2025</v>
      </c>
      <c r="D390" s="21" t="s">
        <v>1482</v>
      </c>
      <c r="E390" s="22" t="s">
        <v>874</v>
      </c>
      <c r="F390" s="22" t="s">
        <v>1085</v>
      </c>
      <c r="G390" s="23">
        <v>1025918384</v>
      </c>
      <c r="H390" s="21">
        <v>902001873</v>
      </c>
      <c r="I390" s="22" t="s">
        <v>1483</v>
      </c>
      <c r="J390" s="22" t="s">
        <v>1484</v>
      </c>
      <c r="K390" s="24" t="s">
        <v>1069</v>
      </c>
      <c r="L390" s="25">
        <v>45953</v>
      </c>
      <c r="M390" s="25">
        <v>45966</v>
      </c>
      <c r="N390" s="26" t="s">
        <v>384</v>
      </c>
      <c r="O390" s="21" t="s">
        <v>513</v>
      </c>
      <c r="P390" s="23">
        <v>8085217</v>
      </c>
      <c r="Q390" s="21" t="s">
        <v>31</v>
      </c>
      <c r="R390" s="27">
        <v>1034003601</v>
      </c>
      <c r="S390" s="28">
        <v>0.93888888888888888</v>
      </c>
      <c r="T390" s="28">
        <v>0.58353147360073843</v>
      </c>
      <c r="U390" s="29" t="s">
        <v>1485</v>
      </c>
      <c r="V390" s="33" t="s">
        <v>386</v>
      </c>
    </row>
    <row r="391" spans="1:22" ht="19.5" customHeight="1">
      <c r="A391" s="21">
        <v>12</v>
      </c>
      <c r="B391" s="21" t="s">
        <v>22</v>
      </c>
      <c r="C391" s="21">
        <v>2025</v>
      </c>
      <c r="D391" s="21" t="s">
        <v>1486</v>
      </c>
      <c r="E391" s="22" t="s">
        <v>874</v>
      </c>
      <c r="F391" s="22" t="s">
        <v>1085</v>
      </c>
      <c r="G391" s="23">
        <v>1581293267</v>
      </c>
      <c r="H391" s="21">
        <v>900206910</v>
      </c>
      <c r="I391" s="22" t="s">
        <v>1487</v>
      </c>
      <c r="J391" s="22" t="s">
        <v>1488</v>
      </c>
      <c r="K391" s="24" t="s">
        <v>1190</v>
      </c>
      <c r="L391" s="25">
        <v>45954</v>
      </c>
      <c r="M391" s="25">
        <v>45966</v>
      </c>
      <c r="N391" s="26" t="s">
        <v>384</v>
      </c>
      <c r="O391" s="21" t="s">
        <v>31</v>
      </c>
      <c r="P391" s="23">
        <v>0</v>
      </c>
      <c r="Q391" s="21">
        <v>1</v>
      </c>
      <c r="R391" s="27">
        <v>1581293267</v>
      </c>
      <c r="S391" s="28">
        <v>0.46944444444444444</v>
      </c>
      <c r="T391" s="28">
        <v>0</v>
      </c>
      <c r="U391" s="29" t="s">
        <v>1489</v>
      </c>
      <c r="V391" s="33" t="s">
        <v>386</v>
      </c>
    </row>
    <row r="392" spans="1:22" ht="19.5" customHeight="1">
      <c r="A392" s="21">
        <v>12</v>
      </c>
      <c r="B392" s="21" t="s">
        <v>22</v>
      </c>
      <c r="C392" s="21">
        <v>2025</v>
      </c>
      <c r="D392" s="21" t="s">
        <v>1490</v>
      </c>
      <c r="E392" s="22" t="s">
        <v>874</v>
      </c>
      <c r="F392" s="22" t="s">
        <v>1085</v>
      </c>
      <c r="G392" s="23">
        <v>450913250</v>
      </c>
      <c r="H392" s="21">
        <v>902003051</v>
      </c>
      <c r="I392" s="22" t="s">
        <v>1491</v>
      </c>
      <c r="J392" s="22" t="s">
        <v>1492</v>
      </c>
      <c r="K392" s="24" t="s">
        <v>940</v>
      </c>
      <c r="L392" s="25">
        <v>45958</v>
      </c>
      <c r="M392" s="25">
        <v>45968</v>
      </c>
      <c r="N392" s="26" t="s">
        <v>384</v>
      </c>
      <c r="O392" s="21" t="s">
        <v>31</v>
      </c>
      <c r="P392" s="23">
        <v>0</v>
      </c>
      <c r="Q392" s="21">
        <v>1</v>
      </c>
      <c r="R392" s="27">
        <v>450913250</v>
      </c>
      <c r="S392" s="28">
        <v>0.69294605809128629</v>
      </c>
      <c r="T392" s="28">
        <v>0</v>
      </c>
      <c r="U392" s="29" t="s">
        <v>1493</v>
      </c>
      <c r="V392" s="33" t="s">
        <v>386</v>
      </c>
    </row>
    <row r="393" spans="1:22" ht="19.5" customHeight="1">
      <c r="A393" s="21">
        <v>12</v>
      </c>
      <c r="B393" s="21" t="s">
        <v>22</v>
      </c>
      <c r="C393" s="21">
        <v>2025</v>
      </c>
      <c r="D393" s="21" t="s">
        <v>1494</v>
      </c>
      <c r="E393" s="22" t="s">
        <v>874</v>
      </c>
      <c r="F393" s="22" t="s">
        <v>1085</v>
      </c>
      <c r="G393" s="23">
        <v>441979659</v>
      </c>
      <c r="H393" s="21">
        <v>902003881</v>
      </c>
      <c r="I393" s="22" t="s">
        <v>1495</v>
      </c>
      <c r="J393" s="22" t="s">
        <v>1496</v>
      </c>
      <c r="K393" s="24" t="s">
        <v>28</v>
      </c>
      <c r="L393" s="25">
        <v>45958</v>
      </c>
      <c r="M393" s="25">
        <v>45966</v>
      </c>
      <c r="N393" s="26" t="s">
        <v>384</v>
      </c>
      <c r="O393" s="21" t="s">
        <v>31</v>
      </c>
      <c r="P393" s="23">
        <v>0</v>
      </c>
      <c r="Q393" s="21" t="s">
        <v>31</v>
      </c>
      <c r="R393" s="27">
        <v>441979659</v>
      </c>
      <c r="S393" s="28">
        <v>0.93888888888888888</v>
      </c>
      <c r="T393" s="28">
        <v>4.4639547540806623E-2</v>
      </c>
      <c r="U393" s="29" t="s">
        <v>1497</v>
      </c>
      <c r="V393" s="33" t="s">
        <v>386</v>
      </c>
    </row>
    <row r="394" spans="1:22" ht="19.5" customHeight="1">
      <c r="A394" s="21">
        <v>12</v>
      </c>
      <c r="B394" s="21" t="s">
        <v>22</v>
      </c>
      <c r="C394" s="21">
        <v>2025</v>
      </c>
      <c r="D394" s="21" t="s">
        <v>1498</v>
      </c>
      <c r="E394" s="22" t="s">
        <v>874</v>
      </c>
      <c r="F394" s="22" t="s">
        <v>1085</v>
      </c>
      <c r="G394" s="23">
        <v>1776091000</v>
      </c>
      <c r="H394" s="21">
        <v>900279352</v>
      </c>
      <c r="I394" s="22" t="s">
        <v>1499</v>
      </c>
      <c r="J394" s="22" t="s">
        <v>1500</v>
      </c>
      <c r="K394" s="24" t="s">
        <v>1501</v>
      </c>
      <c r="L394" s="25">
        <v>45959</v>
      </c>
      <c r="M394" s="25">
        <v>45966</v>
      </c>
      <c r="N394" s="26" t="s">
        <v>384</v>
      </c>
      <c r="O394" s="21" t="s">
        <v>31</v>
      </c>
      <c r="P394" s="23">
        <v>11262169</v>
      </c>
      <c r="Q394" s="21">
        <v>1</v>
      </c>
      <c r="R394" s="27">
        <v>1787353169</v>
      </c>
      <c r="S394" s="28">
        <v>0.55592105263157898</v>
      </c>
      <c r="T394" s="28">
        <v>0.10601816042098616</v>
      </c>
      <c r="U394" s="29" t="s">
        <v>1502</v>
      </c>
      <c r="V394" s="33" t="s">
        <v>386</v>
      </c>
    </row>
    <row r="395" spans="1:22" ht="19.5" customHeight="1">
      <c r="A395" s="21">
        <v>12</v>
      </c>
      <c r="B395" s="21" t="s">
        <v>22</v>
      </c>
      <c r="C395" s="21">
        <v>2025</v>
      </c>
      <c r="D395" s="21" t="s">
        <v>1503</v>
      </c>
      <c r="E395" s="22" t="s">
        <v>874</v>
      </c>
      <c r="F395" s="22" t="s">
        <v>1447</v>
      </c>
      <c r="G395" s="23">
        <v>398580000</v>
      </c>
      <c r="H395" s="21">
        <v>830032102</v>
      </c>
      <c r="I395" s="22" t="s">
        <v>1504</v>
      </c>
      <c r="J395" s="22" t="s">
        <v>1505</v>
      </c>
      <c r="K395" s="24" t="s">
        <v>1069</v>
      </c>
      <c r="L395" s="25">
        <v>45980</v>
      </c>
      <c r="M395" s="25">
        <v>46057</v>
      </c>
      <c r="N395" s="26" t="s">
        <v>384</v>
      </c>
      <c r="O395" s="21" t="s">
        <v>31</v>
      </c>
      <c r="P395" s="23">
        <v>0</v>
      </c>
      <c r="Q395" s="21" t="s">
        <v>31</v>
      </c>
      <c r="R395" s="27">
        <v>398580000</v>
      </c>
      <c r="S395" s="28">
        <v>0.52348993288590606</v>
      </c>
      <c r="T395" s="28">
        <v>0</v>
      </c>
      <c r="U395" s="29" t="s">
        <v>1506</v>
      </c>
      <c r="V395" s="33" t="s">
        <v>386</v>
      </c>
    </row>
    <row r="396" spans="1:22" ht="19.5" customHeight="1">
      <c r="A396" s="21">
        <v>12</v>
      </c>
      <c r="B396" s="21" t="s">
        <v>22</v>
      </c>
      <c r="C396" s="21">
        <v>2025</v>
      </c>
      <c r="D396" s="21" t="s">
        <v>1507</v>
      </c>
      <c r="E396" s="22" t="s">
        <v>874</v>
      </c>
      <c r="F396" s="22" t="s">
        <v>884</v>
      </c>
      <c r="G396" s="23">
        <v>1206592</v>
      </c>
      <c r="H396" s="21">
        <v>901035950</v>
      </c>
      <c r="I396" s="22" t="s">
        <v>1508</v>
      </c>
      <c r="J396" s="22" t="s">
        <v>1509</v>
      </c>
      <c r="K396" s="24" t="s">
        <v>1510</v>
      </c>
      <c r="L396" s="25">
        <v>46002</v>
      </c>
      <c r="M396" s="25">
        <v>46028</v>
      </c>
      <c r="N396" s="26" t="s">
        <v>384</v>
      </c>
      <c r="O396" s="21" t="s">
        <v>31</v>
      </c>
      <c r="P396" s="23">
        <v>0</v>
      </c>
      <c r="Q396" s="21" t="s">
        <v>31</v>
      </c>
      <c r="R396" s="27">
        <v>1206592</v>
      </c>
      <c r="S396" s="28">
        <v>0.5</v>
      </c>
      <c r="T396" s="28">
        <v>0.29530777595077706</v>
      </c>
      <c r="U396" s="29" t="s">
        <v>1511</v>
      </c>
      <c r="V396" s="33" t="s">
        <v>386</v>
      </c>
    </row>
    <row r="397" spans="1:22" ht="19.5" customHeight="1">
      <c r="A397" s="21">
        <v>12</v>
      </c>
      <c r="B397" s="21" t="s">
        <v>22</v>
      </c>
      <c r="C397" s="21">
        <v>2025</v>
      </c>
      <c r="D397" s="21" t="s">
        <v>1512</v>
      </c>
      <c r="E397" s="22" t="s">
        <v>874</v>
      </c>
      <c r="F397" s="22" t="s">
        <v>884</v>
      </c>
      <c r="G397" s="23">
        <v>11120800</v>
      </c>
      <c r="H397" s="21">
        <v>901367179</v>
      </c>
      <c r="I397" s="22" t="s">
        <v>1513</v>
      </c>
      <c r="J397" s="22" t="s">
        <v>1514</v>
      </c>
      <c r="K397" s="24" t="s">
        <v>30</v>
      </c>
      <c r="L397" s="25">
        <v>46010</v>
      </c>
      <c r="M397" s="25">
        <v>46035</v>
      </c>
      <c r="N397" s="26" t="s">
        <v>29</v>
      </c>
      <c r="O397" s="21" t="s">
        <v>31</v>
      </c>
      <c r="P397" s="23">
        <v>0</v>
      </c>
      <c r="Q397" s="21" t="s">
        <v>31</v>
      </c>
      <c r="R397" s="27">
        <v>11120800</v>
      </c>
      <c r="S397" s="28">
        <v>1</v>
      </c>
      <c r="T397" s="28">
        <v>0</v>
      </c>
      <c r="U397" s="29" t="s">
        <v>1515</v>
      </c>
      <c r="V397" s="33" t="s">
        <v>713</v>
      </c>
    </row>
    <row r="398" spans="1:22" ht="19.5" customHeight="1">
      <c r="A398" s="21">
        <v>12</v>
      </c>
      <c r="B398" s="21" t="s">
        <v>22</v>
      </c>
      <c r="C398" s="21">
        <v>2025</v>
      </c>
      <c r="D398" s="21" t="s">
        <v>1516</v>
      </c>
      <c r="E398" s="22" t="s">
        <v>874</v>
      </c>
      <c r="F398" s="22" t="s">
        <v>25</v>
      </c>
      <c r="G398" s="23">
        <v>112083633</v>
      </c>
      <c r="H398" s="21">
        <v>900430275</v>
      </c>
      <c r="I398" s="22" t="s">
        <v>1517</v>
      </c>
      <c r="J398" s="22" t="s">
        <v>1518</v>
      </c>
      <c r="K398" s="24" t="s">
        <v>638</v>
      </c>
      <c r="L398" s="25">
        <v>46015</v>
      </c>
      <c r="M398" s="25">
        <v>46090</v>
      </c>
      <c r="N398" s="26" t="s">
        <v>384</v>
      </c>
      <c r="O398" s="21" t="s">
        <v>31</v>
      </c>
      <c r="P398" s="23">
        <v>0</v>
      </c>
      <c r="Q398" s="21" t="s">
        <v>31</v>
      </c>
      <c r="R398" s="27">
        <v>112083633</v>
      </c>
      <c r="S398" s="28">
        <v>0.75</v>
      </c>
      <c r="T398" s="28">
        <v>0</v>
      </c>
      <c r="U398" s="29" t="s">
        <v>1519</v>
      </c>
      <c r="V398" s="33" t="s">
        <v>846</v>
      </c>
    </row>
    <row r="399" spans="1:22" ht="19.5" customHeight="1">
      <c r="A399" s="21">
        <v>12</v>
      </c>
      <c r="B399" s="21" t="s">
        <v>22</v>
      </c>
      <c r="C399" s="21">
        <v>2025</v>
      </c>
      <c r="D399" s="21" t="s">
        <v>1520</v>
      </c>
      <c r="E399" s="22" t="s">
        <v>874</v>
      </c>
      <c r="F399" s="22" t="s">
        <v>884</v>
      </c>
      <c r="G399" s="23">
        <v>39065508</v>
      </c>
      <c r="H399" s="21">
        <v>901000258</v>
      </c>
      <c r="I399" s="22" t="s">
        <v>1521</v>
      </c>
      <c r="J399" s="22" t="s">
        <v>1522</v>
      </c>
      <c r="K399" s="24" t="s">
        <v>30</v>
      </c>
      <c r="L399" s="25">
        <v>46020</v>
      </c>
      <c r="M399" s="25">
        <v>46056</v>
      </c>
      <c r="N399" s="26" t="s">
        <v>384</v>
      </c>
      <c r="O399" s="21" t="s">
        <v>31</v>
      </c>
      <c r="P399" s="23">
        <v>0</v>
      </c>
      <c r="Q399" s="21" t="s">
        <v>31</v>
      </c>
      <c r="R399" s="27">
        <v>39065508</v>
      </c>
      <c r="S399" s="28">
        <v>0.89772727272727271</v>
      </c>
      <c r="T399" s="28">
        <v>0</v>
      </c>
      <c r="U399" s="29" t="s">
        <v>1523</v>
      </c>
      <c r="V399" s="33" t="s">
        <v>386</v>
      </c>
    </row>
    <row r="400" spans="1:22" ht="19.5" customHeight="1">
      <c r="A400" s="21">
        <v>12</v>
      </c>
      <c r="B400" s="21" t="s">
        <v>22</v>
      </c>
      <c r="C400" s="21">
        <v>2025</v>
      </c>
      <c r="D400" s="21" t="s">
        <v>1524</v>
      </c>
      <c r="E400" s="22" t="s">
        <v>874</v>
      </c>
      <c r="F400" s="22" t="s">
        <v>884</v>
      </c>
      <c r="G400" s="23">
        <v>5812759</v>
      </c>
      <c r="H400" s="21">
        <v>901719684</v>
      </c>
      <c r="I400" s="22" t="s">
        <v>1525</v>
      </c>
      <c r="J400" s="22" t="s">
        <v>1526</v>
      </c>
      <c r="K400" s="24" t="s">
        <v>28</v>
      </c>
      <c r="L400" s="25">
        <v>46017</v>
      </c>
      <c r="M400" s="25">
        <v>46035</v>
      </c>
      <c r="N400" s="26" t="s">
        <v>384</v>
      </c>
      <c r="O400" s="21" t="s">
        <v>31</v>
      </c>
      <c r="P400" s="23">
        <v>0</v>
      </c>
      <c r="Q400" s="21" t="s">
        <v>31</v>
      </c>
      <c r="R400" s="27">
        <v>5812759</v>
      </c>
      <c r="S400" s="28">
        <v>0.55555555555555558</v>
      </c>
      <c r="T400" s="28">
        <v>0</v>
      </c>
      <c r="U400" s="29" t="s">
        <v>1527</v>
      </c>
      <c r="V400" s="33" t="s">
        <v>386</v>
      </c>
    </row>
    <row r="401" spans="1:22" ht="19.5" customHeight="1">
      <c r="A401" s="21">
        <v>12</v>
      </c>
      <c r="B401" s="21" t="s">
        <v>22</v>
      </c>
      <c r="C401" s="21">
        <v>2025</v>
      </c>
      <c r="D401" s="21" t="s">
        <v>1528</v>
      </c>
      <c r="E401" s="22" t="s">
        <v>874</v>
      </c>
      <c r="F401" s="22" t="s">
        <v>25</v>
      </c>
      <c r="G401" s="23">
        <v>104899990</v>
      </c>
      <c r="H401" s="21">
        <v>900088976</v>
      </c>
      <c r="I401" s="22" t="s">
        <v>1529</v>
      </c>
      <c r="J401" s="22" t="s">
        <v>1530</v>
      </c>
      <c r="K401" s="24" t="s">
        <v>1372</v>
      </c>
      <c r="L401" s="25">
        <v>46022</v>
      </c>
      <c r="M401" s="25" t="s">
        <v>1373</v>
      </c>
      <c r="N401" s="26" t="s">
        <v>1374</v>
      </c>
      <c r="O401" s="21" t="s">
        <v>31</v>
      </c>
      <c r="P401" s="23">
        <v>0</v>
      </c>
      <c r="Q401" s="21" t="s">
        <v>31</v>
      </c>
      <c r="R401" s="27">
        <v>104899990</v>
      </c>
      <c r="S401" s="28">
        <v>0</v>
      </c>
      <c r="T401" s="28">
        <v>0</v>
      </c>
      <c r="U401" s="29" t="s">
        <v>1531</v>
      </c>
      <c r="V401" s="33" t="s">
        <v>1532</v>
      </c>
    </row>
    <row r="402" spans="1:22" ht="19.5" customHeight="1">
      <c r="A402" s="21">
        <v>12</v>
      </c>
      <c r="B402" s="21" t="s">
        <v>22</v>
      </c>
      <c r="C402" s="21">
        <v>2025</v>
      </c>
      <c r="D402" s="21" t="s">
        <v>1533</v>
      </c>
      <c r="E402" s="22" t="s">
        <v>874</v>
      </c>
      <c r="F402" s="22" t="s">
        <v>25</v>
      </c>
      <c r="G402" s="23">
        <v>125682450</v>
      </c>
      <c r="H402" s="21">
        <v>900275145</v>
      </c>
      <c r="I402" s="22" t="s">
        <v>1534</v>
      </c>
      <c r="J402" s="22" t="s">
        <v>1535</v>
      </c>
      <c r="K402" s="24" t="s">
        <v>637</v>
      </c>
      <c r="L402" s="25">
        <v>46021</v>
      </c>
      <c r="M402" s="25">
        <v>46070</v>
      </c>
      <c r="N402" s="26" t="s">
        <v>384</v>
      </c>
      <c r="O402" s="21" t="s">
        <v>31</v>
      </c>
      <c r="P402" s="23">
        <v>0</v>
      </c>
      <c r="Q402" s="21" t="s">
        <v>31</v>
      </c>
      <c r="R402" s="27">
        <v>125682450</v>
      </c>
      <c r="S402" s="28">
        <v>0.54621848739495793</v>
      </c>
      <c r="T402" s="28">
        <v>0</v>
      </c>
      <c r="U402" s="29" t="s">
        <v>1536</v>
      </c>
      <c r="V402" s="33" t="s">
        <v>846</v>
      </c>
    </row>
    <row r="403" spans="1:22" ht="19.5" customHeight="1">
      <c r="A403" s="21">
        <v>12</v>
      </c>
      <c r="B403" s="21" t="s">
        <v>22</v>
      </c>
      <c r="C403" s="21">
        <v>2025</v>
      </c>
      <c r="D403" s="21" t="s">
        <v>1537</v>
      </c>
      <c r="E403" s="22" t="s">
        <v>1538</v>
      </c>
      <c r="F403" s="22" t="s">
        <v>875</v>
      </c>
      <c r="G403" s="23">
        <v>61523334</v>
      </c>
      <c r="H403" s="21">
        <v>900201461</v>
      </c>
      <c r="I403" s="22" t="s">
        <v>1539</v>
      </c>
      <c r="J403" s="22" t="s">
        <v>1540</v>
      </c>
      <c r="K403" s="24" t="s">
        <v>46</v>
      </c>
      <c r="L403" s="25">
        <v>45980</v>
      </c>
      <c r="M403" s="25">
        <v>45992</v>
      </c>
      <c r="N403" s="26" t="s">
        <v>384</v>
      </c>
      <c r="O403" s="21" t="s">
        <v>31</v>
      </c>
      <c r="P403" s="23">
        <v>0</v>
      </c>
      <c r="Q403" s="21" t="s">
        <v>31</v>
      </c>
      <c r="R403" s="27">
        <v>61523334</v>
      </c>
      <c r="S403" s="28">
        <v>0.59090909090909094</v>
      </c>
      <c r="T403" s="28">
        <v>0</v>
      </c>
      <c r="U403" s="29" t="s">
        <v>1541</v>
      </c>
      <c r="V403" s="33" t="s">
        <v>386</v>
      </c>
    </row>
    <row r="404" spans="1:22" ht="19.5" customHeight="1">
      <c r="A404" s="21">
        <v>12</v>
      </c>
      <c r="B404" s="21" t="s">
        <v>22</v>
      </c>
      <c r="C404" s="21">
        <v>2025</v>
      </c>
      <c r="D404" s="21" t="s">
        <v>1542</v>
      </c>
      <c r="E404" s="22" t="s">
        <v>1538</v>
      </c>
      <c r="F404" s="22" t="s">
        <v>875</v>
      </c>
      <c r="G404" s="23">
        <v>450000000</v>
      </c>
      <c r="H404" s="21">
        <v>900404431</v>
      </c>
      <c r="I404" s="22" t="s">
        <v>1543</v>
      </c>
      <c r="J404" s="22" t="s">
        <v>1544</v>
      </c>
      <c r="K404" s="24" t="s">
        <v>46</v>
      </c>
      <c r="L404" s="25">
        <v>45980</v>
      </c>
      <c r="M404" s="25">
        <v>45992</v>
      </c>
      <c r="N404" s="26" t="s">
        <v>384</v>
      </c>
      <c r="O404" s="21" t="s">
        <v>31</v>
      </c>
      <c r="P404" s="23">
        <v>0</v>
      </c>
      <c r="Q404" s="21" t="s">
        <v>31</v>
      </c>
      <c r="R404" s="27">
        <v>450000000</v>
      </c>
      <c r="S404" s="28">
        <v>0.59090909090909094</v>
      </c>
      <c r="T404" s="28">
        <v>9.8843008888888889E-2</v>
      </c>
      <c r="U404" s="29" t="s">
        <v>1545</v>
      </c>
      <c r="V404" s="33" t="s">
        <v>386</v>
      </c>
    </row>
    <row r="405" spans="1:22" ht="19.5" customHeight="1">
      <c r="A405" s="21">
        <v>12</v>
      </c>
      <c r="B405" s="21" t="s">
        <v>22</v>
      </c>
      <c r="C405" s="21">
        <v>2025</v>
      </c>
      <c r="D405" s="21" t="s">
        <v>1546</v>
      </c>
      <c r="E405" s="22" t="s">
        <v>1538</v>
      </c>
      <c r="F405" s="22" t="s">
        <v>884</v>
      </c>
      <c r="G405" s="23">
        <v>25965545</v>
      </c>
      <c r="H405" s="21">
        <v>900178315</v>
      </c>
      <c r="I405" s="22" t="s">
        <v>1547</v>
      </c>
      <c r="J405" s="22" t="s">
        <v>1548</v>
      </c>
      <c r="K405" s="24" t="s">
        <v>1190</v>
      </c>
      <c r="L405" s="25">
        <v>46014</v>
      </c>
      <c r="M405" s="25">
        <v>46087</v>
      </c>
      <c r="N405" s="26" t="s">
        <v>384</v>
      </c>
      <c r="O405" s="21" t="s">
        <v>31</v>
      </c>
      <c r="P405" s="23">
        <v>0</v>
      </c>
      <c r="Q405" s="21" t="s">
        <v>31</v>
      </c>
      <c r="R405" s="27">
        <v>25965545</v>
      </c>
      <c r="S405" s="28">
        <v>0.15737704918032788</v>
      </c>
      <c r="T405" s="28">
        <v>0</v>
      </c>
      <c r="U405" s="29" t="s">
        <v>1549</v>
      </c>
      <c r="V405" s="33" t="s">
        <v>386</v>
      </c>
    </row>
    <row r="406" spans="1:22" ht="19.5" customHeight="1">
      <c r="A406" s="21">
        <v>12</v>
      </c>
      <c r="B406" s="21" t="s">
        <v>22</v>
      </c>
      <c r="C406" s="21">
        <v>2025</v>
      </c>
      <c r="D406" s="21" t="s">
        <v>1550</v>
      </c>
      <c r="E406" s="22" t="s">
        <v>379</v>
      </c>
      <c r="F406" s="22" t="s">
        <v>1447</v>
      </c>
      <c r="G406" s="23">
        <v>61488309</v>
      </c>
      <c r="H406" s="21">
        <v>860002184</v>
      </c>
      <c r="I406" s="22" t="s">
        <v>1551</v>
      </c>
      <c r="J406" s="22" t="s">
        <v>1552</v>
      </c>
      <c r="K406" s="24" t="s">
        <v>1553</v>
      </c>
      <c r="L406" s="25">
        <v>45883</v>
      </c>
      <c r="M406" s="25">
        <v>45891</v>
      </c>
      <c r="N406" s="26" t="s">
        <v>29</v>
      </c>
      <c r="O406" s="21" t="s">
        <v>31</v>
      </c>
      <c r="P406" s="23">
        <v>0</v>
      </c>
      <c r="Q406" s="21" t="s">
        <v>31</v>
      </c>
      <c r="R406" s="27">
        <v>61488309</v>
      </c>
      <c r="S406" s="28">
        <v>1</v>
      </c>
      <c r="T406" s="28">
        <v>1</v>
      </c>
      <c r="U406" s="29" t="s">
        <v>1554</v>
      </c>
      <c r="V406" s="30" t="s">
        <v>33</v>
      </c>
    </row>
    <row r="407" spans="1:22" ht="19.5" customHeight="1">
      <c r="A407" s="21">
        <v>12</v>
      </c>
      <c r="B407" s="21" t="s">
        <v>22</v>
      </c>
      <c r="C407" s="21">
        <v>2025</v>
      </c>
      <c r="D407" s="21" t="s">
        <v>1555</v>
      </c>
      <c r="E407" s="22" t="s">
        <v>379</v>
      </c>
      <c r="F407" s="22" t="s">
        <v>1447</v>
      </c>
      <c r="G407" s="23">
        <v>4656998</v>
      </c>
      <c r="H407" s="21">
        <v>860009174</v>
      </c>
      <c r="I407" s="22" t="s">
        <v>1556</v>
      </c>
      <c r="J407" s="22" t="s">
        <v>1557</v>
      </c>
      <c r="K407" s="24" t="s">
        <v>1558</v>
      </c>
      <c r="L407" s="25">
        <v>45884</v>
      </c>
      <c r="M407" s="25">
        <v>45928</v>
      </c>
      <c r="N407" s="26" t="s">
        <v>384</v>
      </c>
      <c r="O407" s="21" t="s">
        <v>1559</v>
      </c>
      <c r="P407" s="23">
        <v>1850725</v>
      </c>
      <c r="Q407" s="21" t="s">
        <v>31</v>
      </c>
      <c r="R407" s="27">
        <v>6507723</v>
      </c>
      <c r="S407" s="28">
        <v>0.94090909090909092</v>
      </c>
      <c r="T407" s="28">
        <v>1</v>
      </c>
      <c r="U407" s="29" t="s">
        <v>1560</v>
      </c>
      <c r="V407" s="30" t="s">
        <v>33</v>
      </c>
    </row>
    <row r="408" spans="1:22" ht="19.5" customHeight="1">
      <c r="A408" s="21">
        <v>12</v>
      </c>
      <c r="B408" s="21" t="s">
        <v>22</v>
      </c>
      <c r="C408" s="21">
        <v>2025</v>
      </c>
      <c r="D408" s="21" t="s">
        <v>1561</v>
      </c>
      <c r="E408" s="22" t="s">
        <v>1538</v>
      </c>
      <c r="F408" s="22" t="s">
        <v>875</v>
      </c>
      <c r="G408" s="23">
        <v>130053062</v>
      </c>
      <c r="H408" s="21">
        <v>830043063</v>
      </c>
      <c r="I408" s="22" t="s">
        <v>1562</v>
      </c>
      <c r="J408" s="22" t="s">
        <v>1563</v>
      </c>
      <c r="K408" s="24" t="s">
        <v>28</v>
      </c>
      <c r="L408" s="25">
        <v>45861</v>
      </c>
      <c r="M408" s="25">
        <v>45870</v>
      </c>
      <c r="N408" s="26" t="s">
        <v>384</v>
      </c>
      <c r="O408" s="21" t="s">
        <v>637</v>
      </c>
      <c r="P408" s="23">
        <v>67018350</v>
      </c>
      <c r="Q408" s="21" t="s">
        <v>31</v>
      </c>
      <c r="R408" s="27">
        <v>197071412</v>
      </c>
      <c r="S408" s="28">
        <v>0.87458745874587462</v>
      </c>
      <c r="T408" s="28">
        <v>0.338887697217088</v>
      </c>
      <c r="U408" s="29" t="s">
        <v>1564</v>
      </c>
      <c r="V408" s="33" t="s">
        <v>386</v>
      </c>
    </row>
    <row r="409" spans="1:22" ht="19.5" customHeight="1">
      <c r="A409" s="21">
        <v>12</v>
      </c>
      <c r="B409" s="21" t="s">
        <v>22</v>
      </c>
      <c r="C409" s="21">
        <v>2025</v>
      </c>
      <c r="D409" s="21" t="s">
        <v>1565</v>
      </c>
      <c r="E409" s="22" t="s">
        <v>1538</v>
      </c>
      <c r="F409" s="22" t="s">
        <v>875</v>
      </c>
      <c r="G409" s="23">
        <v>788289000</v>
      </c>
      <c r="H409" s="21">
        <v>900697272</v>
      </c>
      <c r="I409" s="22" t="s">
        <v>1566</v>
      </c>
      <c r="J409" s="22" t="s">
        <v>1567</v>
      </c>
      <c r="K409" s="24" t="s">
        <v>1069</v>
      </c>
      <c r="L409" s="25">
        <v>45867</v>
      </c>
      <c r="M409" s="25">
        <v>45880</v>
      </c>
      <c r="N409" s="26" t="s">
        <v>384</v>
      </c>
      <c r="O409" s="21" t="s">
        <v>1568</v>
      </c>
      <c r="P409" s="23">
        <v>0</v>
      </c>
      <c r="Q409" s="21" t="s">
        <v>31</v>
      </c>
      <c r="R409" s="27">
        <v>788289000</v>
      </c>
      <c r="S409" s="28">
        <v>0.52469135802469136</v>
      </c>
      <c r="T409" s="28">
        <v>0.26317071784586615</v>
      </c>
      <c r="U409" s="29" t="s">
        <v>1569</v>
      </c>
      <c r="V409" s="33" t="s">
        <v>386</v>
      </c>
    </row>
    <row r="410" spans="1:22" ht="19.5" customHeight="1">
      <c r="A410" s="21">
        <v>12</v>
      </c>
      <c r="B410" s="21" t="s">
        <v>22</v>
      </c>
      <c r="C410" s="21">
        <v>2025</v>
      </c>
      <c r="D410" s="21" t="s">
        <v>1570</v>
      </c>
      <c r="E410" s="22" t="s">
        <v>1378</v>
      </c>
      <c r="F410" s="22" t="s">
        <v>25</v>
      </c>
      <c r="G410" s="23">
        <v>0</v>
      </c>
      <c r="H410" s="21">
        <v>899999282</v>
      </c>
      <c r="I410" s="22" t="s">
        <v>1571</v>
      </c>
      <c r="J410" s="22" t="s">
        <v>1572</v>
      </c>
      <c r="K410" s="24" t="s">
        <v>1573</v>
      </c>
      <c r="L410" s="25">
        <v>45699</v>
      </c>
      <c r="M410" s="25">
        <v>45699</v>
      </c>
      <c r="N410" s="26" t="s">
        <v>384</v>
      </c>
      <c r="O410" s="21" t="s">
        <v>31</v>
      </c>
      <c r="P410" s="23">
        <v>0</v>
      </c>
      <c r="Q410" s="21" t="s">
        <v>31</v>
      </c>
      <c r="R410" s="27">
        <v>0</v>
      </c>
      <c r="S410" s="28">
        <v>0.4144486692015209</v>
      </c>
      <c r="T410" s="28">
        <v>0</v>
      </c>
      <c r="U410" s="29" t="s">
        <v>1574</v>
      </c>
      <c r="V410" s="33" t="s">
        <v>386</v>
      </c>
    </row>
    <row r="411" spans="1:22" ht="19.5" customHeight="1">
      <c r="A411" s="21">
        <v>12</v>
      </c>
      <c r="B411" s="21" t="s">
        <v>22</v>
      </c>
      <c r="C411" s="21">
        <v>2025</v>
      </c>
      <c r="D411" s="21" t="s">
        <v>1575</v>
      </c>
      <c r="E411" s="22" t="s">
        <v>1576</v>
      </c>
      <c r="F411" s="22" t="s">
        <v>25</v>
      </c>
      <c r="G411" s="23">
        <v>79520000</v>
      </c>
      <c r="H411" s="21">
        <v>900062917</v>
      </c>
      <c r="I411" s="22" t="s">
        <v>1577</v>
      </c>
      <c r="J411" s="22" t="s">
        <v>1578</v>
      </c>
      <c r="K411" s="24" t="s">
        <v>1501</v>
      </c>
      <c r="L411" s="25">
        <v>45742</v>
      </c>
      <c r="M411" s="25">
        <v>45749</v>
      </c>
      <c r="N411" s="26" t="s">
        <v>384</v>
      </c>
      <c r="O411" s="21" t="s">
        <v>28</v>
      </c>
      <c r="P411" s="23">
        <v>39760000</v>
      </c>
      <c r="Q411" s="21" t="s">
        <v>31</v>
      </c>
      <c r="R411" s="27">
        <v>119280000</v>
      </c>
      <c r="S411" s="28">
        <v>0.84835164835164834</v>
      </c>
      <c r="T411" s="28">
        <v>0.69404080315224681</v>
      </c>
      <c r="U411" s="29" t="s">
        <v>1579</v>
      </c>
      <c r="V411" s="33" t="s">
        <v>386</v>
      </c>
    </row>
    <row r="412" spans="1:22" ht="19.5" customHeight="1">
      <c r="A412" s="21">
        <v>12</v>
      </c>
      <c r="B412" s="21" t="s">
        <v>22</v>
      </c>
      <c r="C412" s="21">
        <v>2025</v>
      </c>
      <c r="D412" s="21" t="s">
        <v>1580</v>
      </c>
      <c r="E412" s="22" t="s">
        <v>1378</v>
      </c>
      <c r="F412" s="22" t="s">
        <v>25</v>
      </c>
      <c r="G412" s="23">
        <v>1521165000</v>
      </c>
      <c r="H412" s="21">
        <v>800250713</v>
      </c>
      <c r="I412" s="22" t="s">
        <v>1581</v>
      </c>
      <c r="J412" s="22" t="s">
        <v>1582</v>
      </c>
      <c r="K412" s="24" t="s">
        <v>46</v>
      </c>
      <c r="L412" s="25">
        <v>45968</v>
      </c>
      <c r="M412" s="25">
        <v>46035</v>
      </c>
      <c r="N412" s="26" t="s">
        <v>384</v>
      </c>
      <c r="O412" s="21" t="s">
        <v>31</v>
      </c>
      <c r="P412" s="23">
        <v>0</v>
      </c>
      <c r="Q412" s="21" t="s">
        <v>31</v>
      </c>
      <c r="R412" s="27">
        <v>1521165000</v>
      </c>
      <c r="S412" s="28">
        <v>0.41322314049586778</v>
      </c>
      <c r="T412" s="28">
        <v>0</v>
      </c>
      <c r="U412" s="29" t="s">
        <v>1583</v>
      </c>
      <c r="V412" s="33" t="s">
        <v>386</v>
      </c>
    </row>
    <row r="413" spans="1:22" ht="19.5" customHeight="1">
      <c r="A413" s="21">
        <v>12</v>
      </c>
      <c r="B413" s="21" t="s">
        <v>22</v>
      </c>
      <c r="C413" s="21">
        <v>2025</v>
      </c>
      <c r="D413" s="21" t="s">
        <v>1584</v>
      </c>
      <c r="E413" s="22" t="s">
        <v>1585</v>
      </c>
      <c r="F413" s="22" t="s">
        <v>1586</v>
      </c>
      <c r="G413" s="23">
        <v>257578040.99000001</v>
      </c>
      <c r="H413" s="21">
        <v>860067479</v>
      </c>
      <c r="I413" s="22" t="s">
        <v>1587</v>
      </c>
      <c r="J413" s="22" t="s">
        <v>1588</v>
      </c>
      <c r="K413" s="24" t="s">
        <v>46</v>
      </c>
      <c r="L413" s="25">
        <v>45687</v>
      </c>
      <c r="M413" s="25">
        <v>45691</v>
      </c>
      <c r="N413" s="26" t="s">
        <v>29</v>
      </c>
      <c r="O413" s="21" t="s">
        <v>1069</v>
      </c>
      <c r="P413" s="23">
        <v>108029030</v>
      </c>
      <c r="Q413" s="21" t="s">
        <v>31</v>
      </c>
      <c r="R413" s="27">
        <v>365607070.99000001</v>
      </c>
      <c r="S413" s="28">
        <v>1</v>
      </c>
      <c r="T413" s="28">
        <v>1</v>
      </c>
      <c r="U413" s="29" t="s">
        <v>1589</v>
      </c>
      <c r="V413" s="30" t="s">
        <v>33</v>
      </c>
    </row>
    <row r="414" spans="1:22" ht="19.5" customHeight="1">
      <c r="A414" s="21">
        <v>12</v>
      </c>
      <c r="B414" s="21" t="s">
        <v>22</v>
      </c>
      <c r="C414" s="21">
        <v>2025</v>
      </c>
      <c r="D414" s="21" t="s">
        <v>1590</v>
      </c>
      <c r="E414" s="22" t="s">
        <v>1585</v>
      </c>
      <c r="F414" s="22" t="s">
        <v>1586</v>
      </c>
      <c r="G414" s="23">
        <v>14401447</v>
      </c>
      <c r="H414" s="21">
        <v>830053669</v>
      </c>
      <c r="I414" s="22" t="s">
        <v>1475</v>
      </c>
      <c r="J414" s="22" t="s">
        <v>1591</v>
      </c>
      <c r="K414" s="24" t="s">
        <v>1450</v>
      </c>
      <c r="L414" s="25">
        <v>45693</v>
      </c>
      <c r="M414" s="25">
        <v>45698</v>
      </c>
      <c r="N414" s="26" t="s">
        <v>384</v>
      </c>
      <c r="O414" s="21" t="s">
        <v>28</v>
      </c>
      <c r="P414" s="23">
        <v>7200723.5599999996</v>
      </c>
      <c r="Q414" s="21" t="s">
        <v>31</v>
      </c>
      <c r="R414" s="27">
        <v>21602170.559999999</v>
      </c>
      <c r="S414" s="28">
        <v>0.80183486238532109</v>
      </c>
      <c r="T414" s="28">
        <v>0.7082624182372903</v>
      </c>
      <c r="U414" s="29" t="s">
        <v>1592</v>
      </c>
      <c r="V414" s="33" t="s">
        <v>386</v>
      </c>
    </row>
    <row r="415" spans="1:22" ht="19.5" customHeight="1">
      <c r="A415" s="21">
        <v>12</v>
      </c>
      <c r="B415" s="21" t="s">
        <v>22</v>
      </c>
      <c r="C415" s="21">
        <v>2025</v>
      </c>
      <c r="D415" s="21" t="s">
        <v>1593</v>
      </c>
      <c r="E415" s="22" t="s">
        <v>1585</v>
      </c>
      <c r="F415" s="22" t="s">
        <v>1586</v>
      </c>
      <c r="G415" s="23">
        <v>21523887</v>
      </c>
      <c r="H415" s="21">
        <v>830077655</v>
      </c>
      <c r="I415" s="22" t="s">
        <v>1594</v>
      </c>
      <c r="J415" s="22" t="s">
        <v>1595</v>
      </c>
      <c r="K415" s="24" t="s">
        <v>638</v>
      </c>
      <c r="L415" s="25">
        <v>45825</v>
      </c>
      <c r="M415" s="25">
        <v>45832</v>
      </c>
      <c r="N415" s="26" t="s">
        <v>29</v>
      </c>
      <c r="O415" s="21" t="s">
        <v>31</v>
      </c>
      <c r="P415" s="23">
        <v>0</v>
      </c>
      <c r="Q415" s="21" t="s">
        <v>31</v>
      </c>
      <c r="R415" s="27">
        <v>21523887</v>
      </c>
      <c r="S415" s="28">
        <v>1</v>
      </c>
      <c r="T415" s="28">
        <v>1</v>
      </c>
      <c r="U415" s="29" t="s">
        <v>1596</v>
      </c>
      <c r="V415" s="30" t="s">
        <v>33</v>
      </c>
    </row>
    <row r="416" spans="1:22" ht="19.5" customHeight="1">
      <c r="A416" s="21">
        <v>12</v>
      </c>
      <c r="B416" s="21" t="s">
        <v>22</v>
      </c>
      <c r="C416" s="21">
        <v>2025</v>
      </c>
      <c r="D416" s="21" t="s">
        <v>1597</v>
      </c>
      <c r="E416" s="22" t="s">
        <v>1585</v>
      </c>
      <c r="F416" s="22" t="s">
        <v>1586</v>
      </c>
      <c r="G416" s="23">
        <v>17136000</v>
      </c>
      <c r="H416" s="21">
        <v>10125834</v>
      </c>
      <c r="I416" s="22" t="s">
        <v>1598</v>
      </c>
      <c r="J416" s="22" t="s">
        <v>1595</v>
      </c>
      <c r="K416" s="24" t="s">
        <v>638</v>
      </c>
      <c r="L416" s="25">
        <v>45825</v>
      </c>
      <c r="M416" s="25">
        <v>45832</v>
      </c>
      <c r="N416" s="26" t="s">
        <v>29</v>
      </c>
      <c r="O416" s="21" t="s">
        <v>31</v>
      </c>
      <c r="P416" s="23">
        <v>0</v>
      </c>
      <c r="Q416" s="21" t="s">
        <v>31</v>
      </c>
      <c r="R416" s="27">
        <v>17136000</v>
      </c>
      <c r="S416" s="28">
        <v>1</v>
      </c>
      <c r="T416" s="28">
        <v>1</v>
      </c>
      <c r="U416" s="29" t="s">
        <v>1599</v>
      </c>
      <c r="V416" s="30" t="s">
        <v>33</v>
      </c>
    </row>
    <row r="417" spans="1:22" ht="19.5" customHeight="1">
      <c r="A417" s="21">
        <v>12</v>
      </c>
      <c r="B417" s="21" t="s">
        <v>22</v>
      </c>
      <c r="C417" s="21">
        <v>2025</v>
      </c>
      <c r="D417" s="21" t="s">
        <v>1600</v>
      </c>
      <c r="E417" s="22" t="s">
        <v>1585</v>
      </c>
      <c r="F417" s="22" t="s">
        <v>1586</v>
      </c>
      <c r="G417" s="23">
        <v>11679999</v>
      </c>
      <c r="H417" s="21">
        <v>900442893</v>
      </c>
      <c r="I417" s="22" t="s">
        <v>1601</v>
      </c>
      <c r="J417" s="22" t="s">
        <v>1602</v>
      </c>
      <c r="K417" s="24" t="s">
        <v>30</v>
      </c>
      <c r="L417" s="25">
        <v>45825</v>
      </c>
      <c r="M417" s="25">
        <v>45832</v>
      </c>
      <c r="N417" s="26" t="s">
        <v>29</v>
      </c>
      <c r="O417" s="21" t="s">
        <v>31</v>
      </c>
      <c r="P417" s="23">
        <v>0</v>
      </c>
      <c r="Q417" s="21" t="s">
        <v>31</v>
      </c>
      <c r="R417" s="27">
        <v>11679999</v>
      </c>
      <c r="S417" s="28">
        <v>1</v>
      </c>
      <c r="T417" s="28">
        <v>1</v>
      </c>
      <c r="U417" s="29" t="s">
        <v>1603</v>
      </c>
      <c r="V417" s="30" t="s">
        <v>33</v>
      </c>
    </row>
    <row r="418" spans="1:22" ht="19.5" customHeight="1">
      <c r="A418" s="21">
        <v>12</v>
      </c>
      <c r="B418" s="21" t="s">
        <v>22</v>
      </c>
      <c r="C418" s="21">
        <v>2025</v>
      </c>
      <c r="D418" s="21" t="s">
        <v>1604</v>
      </c>
      <c r="E418" s="22" t="s">
        <v>1585</v>
      </c>
      <c r="F418" s="22" t="s">
        <v>1586</v>
      </c>
      <c r="G418" s="23">
        <v>2328000</v>
      </c>
      <c r="H418" s="21">
        <v>804000673</v>
      </c>
      <c r="I418" s="22" t="s">
        <v>1605</v>
      </c>
      <c r="J418" s="22" t="s">
        <v>1602</v>
      </c>
      <c r="K418" s="24" t="s">
        <v>30</v>
      </c>
      <c r="L418" s="25">
        <v>45825</v>
      </c>
      <c r="M418" s="25">
        <v>45832</v>
      </c>
      <c r="N418" s="26" t="s">
        <v>29</v>
      </c>
      <c r="O418" s="21" t="s">
        <v>31</v>
      </c>
      <c r="P418" s="23">
        <v>0</v>
      </c>
      <c r="Q418" s="21" t="s">
        <v>31</v>
      </c>
      <c r="R418" s="27">
        <v>2328000</v>
      </c>
      <c r="S418" s="28">
        <v>1</v>
      </c>
      <c r="T418" s="28">
        <v>1</v>
      </c>
      <c r="U418" s="29" t="s">
        <v>1606</v>
      </c>
      <c r="V418" s="30" t="s">
        <v>33</v>
      </c>
    </row>
    <row r="419" spans="1:22" ht="19.5" customHeight="1">
      <c r="A419" s="21">
        <v>12</v>
      </c>
      <c r="B419" s="21" t="s">
        <v>22</v>
      </c>
      <c r="C419" s="21">
        <v>2025</v>
      </c>
      <c r="D419" s="21" t="s">
        <v>1607</v>
      </c>
      <c r="E419" s="22" t="s">
        <v>1585</v>
      </c>
      <c r="F419" s="22" t="s">
        <v>1586</v>
      </c>
      <c r="G419" s="23">
        <v>20833330</v>
      </c>
      <c r="H419" s="21">
        <v>900365660</v>
      </c>
      <c r="I419" s="22" t="s">
        <v>1608</v>
      </c>
      <c r="J419" s="22" t="s">
        <v>1609</v>
      </c>
      <c r="K419" s="24" t="s">
        <v>30</v>
      </c>
      <c r="L419" s="25">
        <v>45825</v>
      </c>
      <c r="M419" s="25">
        <v>45832</v>
      </c>
      <c r="N419" s="26" t="s">
        <v>29</v>
      </c>
      <c r="O419" s="21" t="s">
        <v>31</v>
      </c>
      <c r="P419" s="23">
        <v>0</v>
      </c>
      <c r="Q419" s="21" t="s">
        <v>31</v>
      </c>
      <c r="R419" s="27">
        <v>20833330</v>
      </c>
      <c r="S419" s="28">
        <v>1</v>
      </c>
      <c r="T419" s="28">
        <v>1</v>
      </c>
      <c r="U419" s="29" t="s">
        <v>1610</v>
      </c>
      <c r="V419" s="30" t="s">
        <v>33</v>
      </c>
    </row>
    <row r="420" spans="1:22" ht="19.5" customHeight="1">
      <c r="A420" s="21">
        <v>12</v>
      </c>
      <c r="B420" s="21" t="s">
        <v>22</v>
      </c>
      <c r="C420" s="21">
        <v>2025</v>
      </c>
      <c r="D420" s="21" t="s">
        <v>1611</v>
      </c>
      <c r="E420" s="22" t="s">
        <v>1585</v>
      </c>
      <c r="F420" s="22" t="s">
        <v>1586</v>
      </c>
      <c r="G420" s="23">
        <v>79702759</v>
      </c>
      <c r="H420" s="21">
        <v>901010523</v>
      </c>
      <c r="I420" s="22" t="s">
        <v>1612</v>
      </c>
      <c r="J420" s="22" t="s">
        <v>1613</v>
      </c>
      <c r="K420" s="24" t="s">
        <v>638</v>
      </c>
      <c r="L420" s="25">
        <v>45839</v>
      </c>
      <c r="M420" s="25">
        <v>45845</v>
      </c>
      <c r="N420" s="26" t="s">
        <v>29</v>
      </c>
      <c r="O420" s="21" t="s">
        <v>31</v>
      </c>
      <c r="P420" s="23">
        <v>0</v>
      </c>
      <c r="Q420" s="21" t="s">
        <v>31</v>
      </c>
      <c r="R420" s="27">
        <v>79702759</v>
      </c>
      <c r="S420" s="28">
        <v>1</v>
      </c>
      <c r="T420" s="28">
        <v>1</v>
      </c>
      <c r="U420" s="29" t="s">
        <v>1614</v>
      </c>
      <c r="V420" s="30" t="s">
        <v>33</v>
      </c>
    </row>
    <row r="421" spans="1:22" ht="19.5" customHeight="1">
      <c r="A421" s="21">
        <v>12</v>
      </c>
      <c r="B421" s="21" t="s">
        <v>22</v>
      </c>
      <c r="C421" s="21">
        <v>2025</v>
      </c>
      <c r="D421" s="21" t="s">
        <v>1615</v>
      </c>
      <c r="E421" s="22" t="s">
        <v>1585</v>
      </c>
      <c r="F421" s="22" t="s">
        <v>1586</v>
      </c>
      <c r="G421" s="23">
        <v>48381480</v>
      </c>
      <c r="H421" s="21">
        <v>830037278</v>
      </c>
      <c r="I421" s="22" t="s">
        <v>1616</v>
      </c>
      <c r="J421" s="22" t="s">
        <v>1617</v>
      </c>
      <c r="K421" s="24" t="s">
        <v>30</v>
      </c>
      <c r="L421" s="25">
        <v>45855</v>
      </c>
      <c r="M421" s="25">
        <v>45859</v>
      </c>
      <c r="N421" s="26" t="s">
        <v>29</v>
      </c>
      <c r="O421" s="21" t="s">
        <v>31</v>
      </c>
      <c r="P421" s="23">
        <v>0</v>
      </c>
      <c r="Q421" s="21" t="s">
        <v>31</v>
      </c>
      <c r="R421" s="27">
        <v>48381480</v>
      </c>
      <c r="S421" s="28">
        <v>1</v>
      </c>
      <c r="T421" s="28">
        <v>1</v>
      </c>
      <c r="U421" s="29" t="s">
        <v>1618</v>
      </c>
      <c r="V421" s="30" t="s">
        <v>33</v>
      </c>
    </row>
    <row r="422" spans="1:22" ht="19.5" customHeight="1">
      <c r="A422" s="21">
        <v>12</v>
      </c>
      <c r="B422" s="21" t="s">
        <v>22</v>
      </c>
      <c r="C422" s="21">
        <v>2025</v>
      </c>
      <c r="D422" s="21" t="s">
        <v>1619</v>
      </c>
      <c r="E422" s="22" t="s">
        <v>1585</v>
      </c>
      <c r="F422" s="22" t="s">
        <v>1586</v>
      </c>
      <c r="G422" s="23">
        <v>12000000</v>
      </c>
      <c r="H422" s="21">
        <v>830095213</v>
      </c>
      <c r="I422" s="22" t="s">
        <v>1620</v>
      </c>
      <c r="J422" s="22" t="s">
        <v>1621</v>
      </c>
      <c r="K422" s="24" t="s">
        <v>46</v>
      </c>
      <c r="L422" s="25">
        <v>45875</v>
      </c>
      <c r="M422" s="25">
        <v>45881</v>
      </c>
      <c r="N422" s="26" t="s">
        <v>29</v>
      </c>
      <c r="O422" s="21" t="s">
        <v>31</v>
      </c>
      <c r="P422" s="23">
        <v>6000000</v>
      </c>
      <c r="Q422" s="21" t="s">
        <v>31</v>
      </c>
      <c r="R422" s="27">
        <v>18000000</v>
      </c>
      <c r="S422" s="28">
        <v>1</v>
      </c>
      <c r="T422" s="28">
        <v>0.92770411111111106</v>
      </c>
      <c r="U422" s="29" t="s">
        <v>1622</v>
      </c>
      <c r="V422" s="33" t="s">
        <v>713</v>
      </c>
    </row>
    <row r="423" spans="1:22" ht="19.5" customHeight="1">
      <c r="A423" s="21">
        <v>12</v>
      </c>
      <c r="B423" s="21" t="s">
        <v>22</v>
      </c>
      <c r="C423" s="21">
        <v>2025</v>
      </c>
      <c r="D423" s="21" t="s">
        <v>1623</v>
      </c>
      <c r="E423" s="22" t="s">
        <v>1585</v>
      </c>
      <c r="F423" s="22" t="s">
        <v>1586</v>
      </c>
      <c r="G423" s="23">
        <v>6542114</v>
      </c>
      <c r="H423" s="21">
        <v>900019737</v>
      </c>
      <c r="I423" s="22" t="s">
        <v>1624</v>
      </c>
      <c r="J423" s="22" t="s">
        <v>1625</v>
      </c>
      <c r="K423" s="24" t="s">
        <v>638</v>
      </c>
      <c r="L423" s="25">
        <v>45888</v>
      </c>
      <c r="M423" s="25">
        <v>45894</v>
      </c>
      <c r="N423" s="26" t="s">
        <v>29</v>
      </c>
      <c r="O423" s="21" t="s">
        <v>31</v>
      </c>
      <c r="P423" s="23">
        <v>0</v>
      </c>
      <c r="Q423" s="21" t="s">
        <v>31</v>
      </c>
      <c r="R423" s="27">
        <v>6542114</v>
      </c>
      <c r="S423" s="28">
        <v>1</v>
      </c>
      <c r="T423" s="28">
        <v>1</v>
      </c>
      <c r="U423" s="29" t="s">
        <v>1626</v>
      </c>
      <c r="V423" s="30" t="s">
        <v>33</v>
      </c>
    </row>
    <row r="424" spans="1:22" ht="19.5" customHeight="1">
      <c r="A424" s="21">
        <v>12</v>
      </c>
      <c r="B424" s="21" t="s">
        <v>22</v>
      </c>
      <c r="C424" s="21">
        <v>2025</v>
      </c>
      <c r="D424" s="21" t="s">
        <v>1627</v>
      </c>
      <c r="E424" s="22" t="s">
        <v>1585</v>
      </c>
      <c r="F424" s="22" t="s">
        <v>1586</v>
      </c>
      <c r="G424" s="23">
        <v>760000000</v>
      </c>
      <c r="H424" s="21">
        <v>804000673</v>
      </c>
      <c r="I424" s="22" t="s">
        <v>1605</v>
      </c>
      <c r="J424" s="22" t="s">
        <v>1628</v>
      </c>
      <c r="K424" s="24" t="s">
        <v>638</v>
      </c>
      <c r="L424" s="25">
        <v>45888</v>
      </c>
      <c r="M424" s="25">
        <v>45894</v>
      </c>
      <c r="N424" s="26" t="s">
        <v>29</v>
      </c>
      <c r="O424" s="21" t="s">
        <v>31</v>
      </c>
      <c r="P424" s="23">
        <v>0</v>
      </c>
      <c r="Q424" s="21" t="s">
        <v>31</v>
      </c>
      <c r="R424" s="27">
        <v>760000000</v>
      </c>
      <c r="S424" s="28">
        <v>1</v>
      </c>
      <c r="T424" s="28">
        <v>1</v>
      </c>
      <c r="U424" s="29" t="s">
        <v>1629</v>
      </c>
      <c r="V424" s="30" t="s">
        <v>33</v>
      </c>
    </row>
    <row r="425" spans="1:22" ht="19.5" customHeight="1">
      <c r="A425" s="21">
        <v>12</v>
      </c>
      <c r="B425" s="21" t="s">
        <v>22</v>
      </c>
      <c r="C425" s="21">
        <v>2025</v>
      </c>
      <c r="D425" s="21" t="s">
        <v>1630</v>
      </c>
      <c r="E425" s="22" t="s">
        <v>1585</v>
      </c>
      <c r="F425" s="22" t="s">
        <v>1586</v>
      </c>
      <c r="G425" s="23">
        <v>18382350</v>
      </c>
      <c r="H425" s="21">
        <v>900365660</v>
      </c>
      <c r="I425" s="22" t="s">
        <v>1608</v>
      </c>
      <c r="J425" s="22" t="s">
        <v>1631</v>
      </c>
      <c r="K425" s="24" t="s">
        <v>638</v>
      </c>
      <c r="L425" s="25">
        <v>45912</v>
      </c>
      <c r="M425" s="25">
        <v>45915</v>
      </c>
      <c r="N425" s="26" t="s">
        <v>29</v>
      </c>
      <c r="O425" s="21" t="s">
        <v>31</v>
      </c>
      <c r="P425" s="23">
        <v>0</v>
      </c>
      <c r="Q425" s="21" t="s">
        <v>31</v>
      </c>
      <c r="R425" s="27">
        <v>18382350</v>
      </c>
      <c r="S425" s="28">
        <v>1</v>
      </c>
      <c r="T425" s="28">
        <v>1</v>
      </c>
      <c r="U425" s="29" t="s">
        <v>1632</v>
      </c>
      <c r="V425" s="30" t="s">
        <v>33</v>
      </c>
    </row>
    <row r="426" spans="1:22" ht="19.5" customHeight="1">
      <c r="A426" s="21">
        <v>12</v>
      </c>
      <c r="B426" s="21" t="s">
        <v>22</v>
      </c>
      <c r="C426" s="21">
        <v>2025</v>
      </c>
      <c r="D426" s="21" t="s">
        <v>1633</v>
      </c>
      <c r="E426" s="22" t="s">
        <v>1585</v>
      </c>
      <c r="F426" s="22" t="s">
        <v>1586</v>
      </c>
      <c r="G426" s="23">
        <v>700000</v>
      </c>
      <c r="H426" s="21">
        <v>804000673</v>
      </c>
      <c r="I426" s="22" t="s">
        <v>1605</v>
      </c>
      <c r="J426" s="22" t="s">
        <v>1634</v>
      </c>
      <c r="K426" s="24" t="s">
        <v>638</v>
      </c>
      <c r="L426" s="25">
        <v>45923</v>
      </c>
      <c r="M426" s="25">
        <v>45926</v>
      </c>
      <c r="N426" s="26" t="s">
        <v>29</v>
      </c>
      <c r="O426" s="21" t="s">
        <v>31</v>
      </c>
      <c r="P426" s="23">
        <v>0</v>
      </c>
      <c r="Q426" s="21" t="s">
        <v>31</v>
      </c>
      <c r="R426" s="27">
        <v>700000</v>
      </c>
      <c r="S426" s="28">
        <v>1</v>
      </c>
      <c r="T426" s="28">
        <v>1</v>
      </c>
      <c r="U426" s="29" t="s">
        <v>1635</v>
      </c>
      <c r="V426" s="30" t="s">
        <v>33</v>
      </c>
    </row>
    <row r="427" spans="1:22" ht="19.5" customHeight="1">
      <c r="A427" s="21">
        <v>12</v>
      </c>
      <c r="B427" s="21" t="s">
        <v>22</v>
      </c>
      <c r="C427" s="21">
        <v>2025</v>
      </c>
      <c r="D427" s="21" t="s">
        <v>1636</v>
      </c>
      <c r="E427" s="22" t="s">
        <v>1585</v>
      </c>
      <c r="F427" s="22" t="s">
        <v>1586</v>
      </c>
      <c r="G427" s="23">
        <v>5105100</v>
      </c>
      <c r="H427" s="21">
        <v>901046407</v>
      </c>
      <c r="I427" s="22" t="s">
        <v>1637</v>
      </c>
      <c r="J427" s="22" t="s">
        <v>1638</v>
      </c>
      <c r="K427" s="24" t="s">
        <v>30</v>
      </c>
      <c r="L427" s="25">
        <v>45947</v>
      </c>
      <c r="M427" s="25">
        <v>45950</v>
      </c>
      <c r="N427" s="26" t="s">
        <v>29</v>
      </c>
      <c r="O427" s="21" t="s">
        <v>31</v>
      </c>
      <c r="P427" s="23">
        <v>0</v>
      </c>
      <c r="Q427" s="21" t="s">
        <v>31</v>
      </c>
      <c r="R427" s="27">
        <v>5105100</v>
      </c>
      <c r="S427" s="28">
        <v>1</v>
      </c>
      <c r="T427" s="28">
        <v>1</v>
      </c>
      <c r="U427" s="29" t="s">
        <v>1639</v>
      </c>
      <c r="V427" s="30" t="s">
        <v>33</v>
      </c>
    </row>
    <row r="428" spans="1:22" ht="19.5" customHeight="1">
      <c r="A428" s="21">
        <v>12</v>
      </c>
      <c r="B428" s="21" t="s">
        <v>22</v>
      </c>
      <c r="C428" s="21">
        <v>2025</v>
      </c>
      <c r="D428" s="21" t="s">
        <v>1640</v>
      </c>
      <c r="E428" s="22" t="s">
        <v>1585</v>
      </c>
      <c r="F428" s="22" t="s">
        <v>1586</v>
      </c>
      <c r="G428" s="23">
        <v>2452352</v>
      </c>
      <c r="H428" s="21">
        <v>830077655</v>
      </c>
      <c r="I428" s="22" t="s">
        <v>1594</v>
      </c>
      <c r="J428" s="22" t="s">
        <v>1638</v>
      </c>
      <c r="K428" s="24" t="s">
        <v>30</v>
      </c>
      <c r="L428" s="25">
        <v>45947</v>
      </c>
      <c r="M428" s="25">
        <v>45950</v>
      </c>
      <c r="N428" s="26" t="s">
        <v>29</v>
      </c>
      <c r="O428" s="21" t="s">
        <v>31</v>
      </c>
      <c r="P428" s="23">
        <v>0</v>
      </c>
      <c r="Q428" s="21" t="s">
        <v>31</v>
      </c>
      <c r="R428" s="27">
        <v>2452352</v>
      </c>
      <c r="S428" s="28">
        <v>1</v>
      </c>
      <c r="T428" s="28">
        <v>1</v>
      </c>
      <c r="U428" s="29" t="s">
        <v>1641</v>
      </c>
      <c r="V428" s="30" t="s">
        <v>33</v>
      </c>
    </row>
    <row r="429" spans="1:22" ht="19.5" customHeight="1">
      <c r="A429" s="21">
        <v>12</v>
      </c>
      <c r="B429" s="21" t="s">
        <v>22</v>
      </c>
      <c r="C429" s="21">
        <v>2025</v>
      </c>
      <c r="D429" s="21" t="s">
        <v>1642</v>
      </c>
      <c r="E429" s="22" t="s">
        <v>1585</v>
      </c>
      <c r="F429" s="22" t="s">
        <v>1586</v>
      </c>
      <c r="G429" s="23">
        <v>3657504</v>
      </c>
      <c r="H429" s="21">
        <v>900365660</v>
      </c>
      <c r="I429" s="22" t="s">
        <v>1608</v>
      </c>
      <c r="J429" s="22" t="s">
        <v>1638</v>
      </c>
      <c r="K429" s="24" t="s">
        <v>30</v>
      </c>
      <c r="L429" s="25">
        <v>45947</v>
      </c>
      <c r="M429" s="25">
        <v>45950</v>
      </c>
      <c r="N429" s="26" t="s">
        <v>384</v>
      </c>
      <c r="O429" s="21" t="s">
        <v>1643</v>
      </c>
      <c r="P429" s="23">
        <v>0</v>
      </c>
      <c r="Q429" s="21" t="s">
        <v>31</v>
      </c>
      <c r="R429" s="27">
        <v>3657504</v>
      </c>
      <c r="S429" s="28">
        <v>0.96354166666666663</v>
      </c>
      <c r="T429" s="28">
        <v>1</v>
      </c>
      <c r="U429" s="29" t="s">
        <v>1644</v>
      </c>
      <c r="V429" s="30" t="s">
        <v>33</v>
      </c>
    </row>
    <row r="430" spans="1:22" ht="19.5" customHeight="1">
      <c r="A430" s="21">
        <v>12</v>
      </c>
      <c r="B430" s="21" t="s">
        <v>22</v>
      </c>
      <c r="C430" s="21">
        <v>2025</v>
      </c>
      <c r="D430" s="21" t="s">
        <v>1645</v>
      </c>
      <c r="E430" s="22" t="s">
        <v>1585</v>
      </c>
      <c r="F430" s="22" t="s">
        <v>1586</v>
      </c>
      <c r="G430" s="23">
        <v>2560000</v>
      </c>
      <c r="H430" s="21">
        <v>800089897</v>
      </c>
      <c r="I430" s="22" t="s">
        <v>1646</v>
      </c>
      <c r="J430" s="22" t="s">
        <v>1638</v>
      </c>
      <c r="K430" s="24" t="s">
        <v>30</v>
      </c>
      <c r="L430" s="25">
        <v>45947</v>
      </c>
      <c r="M430" s="25">
        <v>45950</v>
      </c>
      <c r="N430" s="26" t="s">
        <v>29</v>
      </c>
      <c r="O430" s="21" t="s">
        <v>31</v>
      </c>
      <c r="P430" s="23">
        <v>0</v>
      </c>
      <c r="Q430" s="21" t="s">
        <v>31</v>
      </c>
      <c r="R430" s="27">
        <v>2560000</v>
      </c>
      <c r="S430" s="28">
        <v>1</v>
      </c>
      <c r="T430" s="28">
        <v>1</v>
      </c>
      <c r="U430" s="29" t="s">
        <v>1647</v>
      </c>
      <c r="V430" s="30" t="s">
        <v>33</v>
      </c>
    </row>
    <row r="431" spans="1:22" ht="19.5" customHeight="1">
      <c r="A431" s="21">
        <v>12</v>
      </c>
      <c r="B431" s="21" t="s">
        <v>22</v>
      </c>
      <c r="C431" s="21">
        <v>2025</v>
      </c>
      <c r="D431" s="21" t="s">
        <v>1648</v>
      </c>
      <c r="E431" s="22" t="s">
        <v>1585</v>
      </c>
      <c r="F431" s="22" t="s">
        <v>1586</v>
      </c>
      <c r="G431" s="23">
        <v>7087759</v>
      </c>
      <c r="H431" s="21">
        <v>830077655</v>
      </c>
      <c r="I431" s="22" t="s">
        <v>1594</v>
      </c>
      <c r="J431" s="22" t="s">
        <v>1649</v>
      </c>
      <c r="K431" s="24" t="s">
        <v>638</v>
      </c>
      <c r="L431" s="25">
        <v>45951</v>
      </c>
      <c r="M431" s="25">
        <v>45953</v>
      </c>
      <c r="N431" s="26" t="s">
        <v>29</v>
      </c>
      <c r="O431" s="21" t="s">
        <v>31</v>
      </c>
      <c r="P431" s="23">
        <v>0</v>
      </c>
      <c r="Q431" s="21" t="s">
        <v>31</v>
      </c>
      <c r="R431" s="27">
        <v>7087759</v>
      </c>
      <c r="S431" s="28">
        <v>1</v>
      </c>
      <c r="T431" s="28">
        <v>1</v>
      </c>
      <c r="U431" s="29" t="s">
        <v>1650</v>
      </c>
      <c r="V431" s="30" t="s">
        <v>33</v>
      </c>
    </row>
    <row r="432" spans="1:22" ht="19.5" customHeight="1">
      <c r="A432" s="21">
        <v>12</v>
      </c>
      <c r="B432" s="21" t="s">
        <v>22</v>
      </c>
      <c r="C432" s="21">
        <v>2025</v>
      </c>
      <c r="D432" s="21" t="s">
        <v>1651</v>
      </c>
      <c r="E432" s="22" t="s">
        <v>1585</v>
      </c>
      <c r="F432" s="22" t="s">
        <v>1586</v>
      </c>
      <c r="G432" s="23">
        <v>2742750</v>
      </c>
      <c r="H432" s="21">
        <v>10125834</v>
      </c>
      <c r="I432" s="22" t="s">
        <v>1598</v>
      </c>
      <c r="J432" s="22" t="s">
        <v>1649</v>
      </c>
      <c r="K432" s="24" t="s">
        <v>638</v>
      </c>
      <c r="L432" s="25">
        <v>45951</v>
      </c>
      <c r="M432" s="25">
        <v>45953</v>
      </c>
      <c r="N432" s="26" t="s">
        <v>29</v>
      </c>
      <c r="O432" s="21" t="s">
        <v>31</v>
      </c>
      <c r="P432" s="23">
        <v>0</v>
      </c>
      <c r="Q432" s="21" t="s">
        <v>31</v>
      </c>
      <c r="R432" s="27">
        <v>2742750</v>
      </c>
      <c r="S432" s="28">
        <v>1</v>
      </c>
      <c r="T432" s="28">
        <v>1</v>
      </c>
      <c r="U432" s="29" t="s">
        <v>1652</v>
      </c>
      <c r="V432" s="30" t="s">
        <v>33</v>
      </c>
    </row>
    <row r="433" spans="1:22" ht="19.5" customHeight="1">
      <c r="A433" s="21">
        <v>12</v>
      </c>
      <c r="B433" s="21" t="s">
        <v>22</v>
      </c>
      <c r="C433" s="21">
        <v>2025</v>
      </c>
      <c r="D433" s="21" t="s">
        <v>1653</v>
      </c>
      <c r="E433" s="22" t="s">
        <v>1585</v>
      </c>
      <c r="F433" s="22" t="s">
        <v>1586</v>
      </c>
      <c r="G433" s="23">
        <v>2380003</v>
      </c>
      <c r="H433" s="21">
        <v>900664206</v>
      </c>
      <c r="I433" s="22" t="s">
        <v>1654</v>
      </c>
      <c r="J433" s="22" t="s">
        <v>1649</v>
      </c>
      <c r="K433" s="24" t="s">
        <v>638</v>
      </c>
      <c r="L433" s="25">
        <v>45951</v>
      </c>
      <c r="M433" s="25">
        <v>45953</v>
      </c>
      <c r="N433" s="26" t="s">
        <v>29</v>
      </c>
      <c r="O433" s="21" t="s">
        <v>31</v>
      </c>
      <c r="P433" s="23">
        <v>0</v>
      </c>
      <c r="Q433" s="21" t="s">
        <v>31</v>
      </c>
      <c r="R433" s="27">
        <v>2380003</v>
      </c>
      <c r="S433" s="28">
        <v>1</v>
      </c>
      <c r="T433" s="28">
        <v>1</v>
      </c>
      <c r="U433" s="29" t="s">
        <v>1655</v>
      </c>
      <c r="V433" s="30" t="s">
        <v>33</v>
      </c>
    </row>
    <row r="434" spans="1:22" ht="19.5" customHeight="1">
      <c r="A434" s="21">
        <v>12</v>
      </c>
      <c r="B434" s="21" t="s">
        <v>22</v>
      </c>
      <c r="C434" s="21">
        <v>2025</v>
      </c>
      <c r="D434" s="21" t="s">
        <v>1656</v>
      </c>
      <c r="E434" s="22" t="s">
        <v>1585</v>
      </c>
      <c r="F434" s="22" t="s">
        <v>1586</v>
      </c>
      <c r="G434" s="23">
        <v>1532567</v>
      </c>
      <c r="H434" s="21">
        <v>900365660</v>
      </c>
      <c r="I434" s="22" t="s">
        <v>1608</v>
      </c>
      <c r="J434" s="22" t="s">
        <v>1657</v>
      </c>
      <c r="K434" s="24" t="s">
        <v>638</v>
      </c>
      <c r="L434" s="25">
        <v>45953</v>
      </c>
      <c r="M434" s="25">
        <v>45957</v>
      </c>
      <c r="N434" s="26" t="s">
        <v>29</v>
      </c>
      <c r="O434" s="21" t="s">
        <v>161</v>
      </c>
      <c r="P434" s="23">
        <v>0</v>
      </c>
      <c r="Q434" s="21" t="s">
        <v>31</v>
      </c>
      <c r="R434" s="27">
        <v>1532567</v>
      </c>
      <c r="S434" s="28">
        <v>1</v>
      </c>
      <c r="T434" s="28">
        <v>0</v>
      </c>
      <c r="U434" s="29" t="s">
        <v>1658</v>
      </c>
      <c r="V434" s="33" t="s">
        <v>713</v>
      </c>
    </row>
    <row r="435" spans="1:22" ht="19.5" customHeight="1">
      <c r="A435" s="21">
        <v>12</v>
      </c>
      <c r="B435" s="21" t="s">
        <v>22</v>
      </c>
      <c r="C435" s="21">
        <v>2025</v>
      </c>
      <c r="D435" s="21" t="s">
        <v>1659</v>
      </c>
      <c r="E435" s="22" t="s">
        <v>1585</v>
      </c>
      <c r="F435" s="22" t="s">
        <v>1586</v>
      </c>
      <c r="G435" s="23">
        <v>57855420</v>
      </c>
      <c r="H435" s="21">
        <v>800230829</v>
      </c>
      <c r="I435" s="22" t="s">
        <v>1660</v>
      </c>
      <c r="J435" s="22" t="s">
        <v>1661</v>
      </c>
      <c r="K435" s="24" t="s">
        <v>637</v>
      </c>
      <c r="L435" s="25">
        <v>45961</v>
      </c>
      <c r="M435" s="25">
        <v>45968</v>
      </c>
      <c r="N435" s="26" t="s">
        <v>29</v>
      </c>
      <c r="O435" s="21" t="s">
        <v>31</v>
      </c>
      <c r="P435" s="23">
        <v>0</v>
      </c>
      <c r="Q435" s="21" t="s">
        <v>31</v>
      </c>
      <c r="R435" s="27">
        <v>57855420</v>
      </c>
      <c r="S435" s="28">
        <v>1</v>
      </c>
      <c r="T435" s="28">
        <v>1</v>
      </c>
      <c r="U435" s="29" t="s">
        <v>1662</v>
      </c>
      <c r="V435" s="30" t="s">
        <v>33</v>
      </c>
    </row>
    <row r="436" spans="1:22" ht="19.5" customHeight="1">
      <c r="A436" s="21">
        <v>12</v>
      </c>
      <c r="B436" s="21" t="s">
        <v>22</v>
      </c>
      <c r="C436" s="21">
        <v>2025</v>
      </c>
      <c r="D436" s="21" t="s">
        <v>1663</v>
      </c>
      <c r="E436" s="22" t="s">
        <v>1585</v>
      </c>
      <c r="F436" s="22" t="s">
        <v>1586</v>
      </c>
      <c r="G436" s="23">
        <v>31818171</v>
      </c>
      <c r="H436" s="21">
        <v>900365660</v>
      </c>
      <c r="I436" s="22" t="s">
        <v>1608</v>
      </c>
      <c r="J436" s="22" t="s">
        <v>1664</v>
      </c>
      <c r="K436" s="24" t="s">
        <v>30</v>
      </c>
      <c r="L436" s="25">
        <v>45968</v>
      </c>
      <c r="M436" s="25">
        <v>45971</v>
      </c>
      <c r="N436" s="26" t="s">
        <v>29</v>
      </c>
      <c r="O436" s="21" t="s">
        <v>31</v>
      </c>
      <c r="P436" s="23">
        <v>0</v>
      </c>
      <c r="Q436" s="21" t="s">
        <v>31</v>
      </c>
      <c r="R436" s="27">
        <v>31818171</v>
      </c>
      <c r="S436" s="28">
        <v>1</v>
      </c>
      <c r="T436" s="28">
        <v>1</v>
      </c>
      <c r="U436" s="29" t="s">
        <v>1665</v>
      </c>
      <c r="V436" s="30" t="s">
        <v>33</v>
      </c>
    </row>
    <row r="437" spans="1:22" ht="19.5" customHeight="1">
      <c r="A437" s="21">
        <v>12</v>
      </c>
      <c r="B437" s="21" t="s">
        <v>22</v>
      </c>
      <c r="C437" s="21">
        <v>2025</v>
      </c>
      <c r="D437" s="21" t="s">
        <v>1666</v>
      </c>
      <c r="E437" s="22" t="s">
        <v>1585</v>
      </c>
      <c r="F437" s="22" t="s">
        <v>1586</v>
      </c>
      <c r="G437" s="23">
        <v>16410808.35</v>
      </c>
      <c r="H437" s="21">
        <v>901058050</v>
      </c>
      <c r="I437" s="22" t="s">
        <v>1667</v>
      </c>
      <c r="J437" s="22" t="s">
        <v>1668</v>
      </c>
      <c r="K437" s="24" t="s">
        <v>637</v>
      </c>
      <c r="L437" s="25">
        <v>45995</v>
      </c>
      <c r="M437" s="25">
        <v>46013</v>
      </c>
      <c r="N437" s="26" t="s">
        <v>29</v>
      </c>
      <c r="O437" s="21" t="s">
        <v>31</v>
      </c>
      <c r="P437" s="23">
        <v>0</v>
      </c>
      <c r="Q437" s="21" t="s">
        <v>31</v>
      </c>
      <c r="R437" s="27">
        <v>16410808.35</v>
      </c>
      <c r="S437" s="28">
        <v>1</v>
      </c>
      <c r="T437" s="28">
        <v>2.1327407654935596E-8</v>
      </c>
      <c r="U437" s="29" t="s">
        <v>1669</v>
      </c>
      <c r="V437" s="33" t="s">
        <v>713</v>
      </c>
    </row>
    <row r="438" spans="1:22" ht="19.5" customHeight="1">
      <c r="A438" s="21">
        <v>12</v>
      </c>
      <c r="B438" s="21" t="s">
        <v>22</v>
      </c>
      <c r="C438" s="21">
        <v>2025</v>
      </c>
      <c r="D438" s="21" t="s">
        <v>1670</v>
      </c>
      <c r="E438" s="22" t="s">
        <v>1585</v>
      </c>
      <c r="F438" s="22" t="s">
        <v>1586</v>
      </c>
      <c r="G438" s="23">
        <v>56655186.859999999</v>
      </c>
      <c r="H438" s="21">
        <v>860051447</v>
      </c>
      <c r="I438" s="22" t="s">
        <v>1671</v>
      </c>
      <c r="J438" s="22" t="s">
        <v>1668</v>
      </c>
      <c r="K438" s="24" t="s">
        <v>637</v>
      </c>
      <c r="L438" s="25">
        <v>45995</v>
      </c>
      <c r="M438" s="25">
        <v>46013</v>
      </c>
      <c r="N438" s="26" t="s">
        <v>29</v>
      </c>
      <c r="O438" s="21" t="s">
        <v>31</v>
      </c>
      <c r="P438" s="23">
        <v>0</v>
      </c>
      <c r="Q438" s="21" t="s">
        <v>31</v>
      </c>
      <c r="R438" s="27">
        <v>56655186.859999999</v>
      </c>
      <c r="S438" s="28">
        <v>1</v>
      </c>
      <c r="T438" s="28">
        <v>-2.4710888509113719E-9</v>
      </c>
      <c r="U438" s="29" t="s">
        <v>1672</v>
      </c>
      <c r="V438" s="33" t="s">
        <v>713</v>
      </c>
    </row>
    <row r="439" spans="1:22" ht="19.5" customHeight="1">
      <c r="A439" s="21">
        <v>12</v>
      </c>
      <c r="B439" s="21" t="s">
        <v>22</v>
      </c>
      <c r="C439" s="21">
        <v>2025</v>
      </c>
      <c r="D439" s="21" t="s">
        <v>1673</v>
      </c>
      <c r="E439" s="22" t="s">
        <v>1585</v>
      </c>
      <c r="F439" s="22" t="s">
        <v>1586</v>
      </c>
      <c r="G439" s="23">
        <v>258961986</v>
      </c>
      <c r="H439" s="21">
        <v>860034604</v>
      </c>
      <c r="I439" s="22" t="s">
        <v>1674</v>
      </c>
      <c r="J439" s="22" t="s">
        <v>1675</v>
      </c>
      <c r="K439" s="24" t="s">
        <v>1069</v>
      </c>
      <c r="L439" s="25">
        <v>46007</v>
      </c>
      <c r="M439" s="25">
        <v>46041</v>
      </c>
      <c r="N439" s="26" t="s">
        <v>384</v>
      </c>
      <c r="O439" s="21" t="s">
        <v>31</v>
      </c>
      <c r="P439" s="23">
        <v>0</v>
      </c>
      <c r="Q439" s="21" t="s">
        <v>31</v>
      </c>
      <c r="R439" s="27">
        <v>258961986</v>
      </c>
      <c r="S439" s="28">
        <v>0.62670000000000003</v>
      </c>
      <c r="T439" s="28">
        <v>0</v>
      </c>
      <c r="U439" s="29" t="s">
        <v>1676</v>
      </c>
      <c r="V439" s="33" t="s">
        <v>386</v>
      </c>
    </row>
    <row r="440" spans="1:22" ht="19.5" customHeight="1">
      <c r="A440" s="21">
        <v>12</v>
      </c>
      <c r="B440" s="21" t="s">
        <v>22</v>
      </c>
      <c r="C440" s="21">
        <v>2025</v>
      </c>
      <c r="D440" s="21" t="s">
        <v>1677</v>
      </c>
      <c r="E440" s="22" t="s">
        <v>1585</v>
      </c>
      <c r="F440" s="22" t="s">
        <v>1586</v>
      </c>
      <c r="G440" s="23">
        <v>13711000</v>
      </c>
      <c r="H440" s="21">
        <v>900741512</v>
      </c>
      <c r="I440" s="22" t="s">
        <v>1678</v>
      </c>
      <c r="J440" s="22" t="s">
        <v>1679</v>
      </c>
      <c r="K440" s="24" t="s">
        <v>637</v>
      </c>
      <c r="L440" s="25">
        <v>46009</v>
      </c>
      <c r="M440" s="25">
        <v>46009</v>
      </c>
      <c r="N440" s="26" t="s">
        <v>29</v>
      </c>
      <c r="O440" s="21" t="s">
        <v>31</v>
      </c>
      <c r="P440" s="23">
        <v>0</v>
      </c>
      <c r="Q440" s="21" t="s">
        <v>31</v>
      </c>
      <c r="R440" s="27">
        <v>13711000</v>
      </c>
      <c r="S440" s="28">
        <v>1</v>
      </c>
      <c r="T440" s="28">
        <v>0</v>
      </c>
      <c r="U440" s="29" t="s">
        <v>1680</v>
      </c>
      <c r="V440" s="33" t="s">
        <v>713</v>
      </c>
    </row>
    <row r="441" spans="1:22" ht="19.5" customHeight="1">
      <c r="A441" s="21">
        <v>12</v>
      </c>
      <c r="B441" s="21" t="s">
        <v>22</v>
      </c>
      <c r="C441" s="21">
        <v>2025</v>
      </c>
      <c r="D441" s="21" t="s">
        <v>1681</v>
      </c>
      <c r="E441" s="22" t="s">
        <v>1585</v>
      </c>
      <c r="F441" s="22" t="s">
        <v>1586</v>
      </c>
      <c r="G441" s="23">
        <v>7402871</v>
      </c>
      <c r="H441" s="21">
        <v>830001338</v>
      </c>
      <c r="I441" s="22" t="s">
        <v>1682</v>
      </c>
      <c r="J441" s="22" t="s">
        <v>1679</v>
      </c>
      <c r="K441" s="24" t="s">
        <v>637</v>
      </c>
      <c r="L441" s="25">
        <v>46009</v>
      </c>
      <c r="M441" s="25">
        <v>46009</v>
      </c>
      <c r="N441" s="26" t="s">
        <v>29</v>
      </c>
      <c r="O441" s="21" t="s">
        <v>31</v>
      </c>
      <c r="P441" s="23">
        <v>0</v>
      </c>
      <c r="Q441" s="21" t="s">
        <v>31</v>
      </c>
      <c r="R441" s="27">
        <v>7402871</v>
      </c>
      <c r="S441" s="28">
        <v>1</v>
      </c>
      <c r="T441" s="28">
        <v>1</v>
      </c>
      <c r="U441" s="29" t="s">
        <v>1683</v>
      </c>
      <c r="V441" s="30" t="s">
        <v>33</v>
      </c>
    </row>
    <row r="442" spans="1:22" ht="19.5" customHeight="1">
      <c r="A442" s="21">
        <v>12</v>
      </c>
      <c r="B442" s="21" t="s">
        <v>22</v>
      </c>
      <c r="C442" s="21">
        <v>2025</v>
      </c>
      <c r="D442" s="21" t="s">
        <v>1684</v>
      </c>
      <c r="E442" s="22" t="s">
        <v>1585</v>
      </c>
      <c r="F442" s="22" t="s">
        <v>1586</v>
      </c>
      <c r="G442" s="23">
        <v>9779367</v>
      </c>
      <c r="H442" s="21">
        <v>900365660</v>
      </c>
      <c r="I442" s="22" t="s">
        <v>1608</v>
      </c>
      <c r="J442" s="22" t="s">
        <v>1679</v>
      </c>
      <c r="K442" s="24" t="s">
        <v>637</v>
      </c>
      <c r="L442" s="25">
        <v>46009</v>
      </c>
      <c r="M442" s="25">
        <v>46009</v>
      </c>
      <c r="N442" s="26" t="s">
        <v>29</v>
      </c>
      <c r="O442" s="21" t="s">
        <v>31</v>
      </c>
      <c r="P442" s="23">
        <v>0</v>
      </c>
      <c r="Q442" s="21" t="s">
        <v>31</v>
      </c>
      <c r="R442" s="27">
        <v>9779367</v>
      </c>
      <c r="S442" s="28">
        <v>1</v>
      </c>
      <c r="T442" s="28">
        <v>0</v>
      </c>
      <c r="U442" s="29" t="s">
        <v>1685</v>
      </c>
      <c r="V442" s="33" t="s">
        <v>713</v>
      </c>
    </row>
    <row r="443" spans="1:22" ht="19.5" customHeight="1">
      <c r="A443" s="21">
        <v>12</v>
      </c>
      <c r="B443" s="21" t="s">
        <v>22</v>
      </c>
      <c r="C443" s="21">
        <v>2025</v>
      </c>
      <c r="D443" s="21" t="s">
        <v>1686</v>
      </c>
      <c r="E443" s="22" t="s">
        <v>1585</v>
      </c>
      <c r="F443" s="22" t="s">
        <v>1586</v>
      </c>
      <c r="G443" s="23">
        <v>3885945</v>
      </c>
      <c r="H443" s="21">
        <v>800237412</v>
      </c>
      <c r="I443" s="22" t="s">
        <v>1687</v>
      </c>
      <c r="J443" s="22" t="s">
        <v>1688</v>
      </c>
      <c r="K443" s="24" t="s">
        <v>637</v>
      </c>
      <c r="L443" s="25">
        <v>46009</v>
      </c>
      <c r="M443" s="25">
        <v>46013</v>
      </c>
      <c r="N443" s="26" t="s">
        <v>29</v>
      </c>
      <c r="O443" s="21" t="s">
        <v>31</v>
      </c>
      <c r="P443" s="23">
        <v>0</v>
      </c>
      <c r="Q443" s="21" t="s">
        <v>31</v>
      </c>
      <c r="R443" s="27">
        <v>3885945</v>
      </c>
      <c r="S443" s="28">
        <v>1</v>
      </c>
      <c r="T443" s="28">
        <v>1</v>
      </c>
      <c r="U443" s="29" t="s">
        <v>1689</v>
      </c>
      <c r="V443" s="30" t="s">
        <v>33</v>
      </c>
    </row>
    <row r="444" spans="1:22" ht="19.5" customHeight="1">
      <c r="A444" s="21">
        <v>12</v>
      </c>
      <c r="B444" s="21" t="s">
        <v>22</v>
      </c>
      <c r="C444" s="21">
        <v>2025</v>
      </c>
      <c r="D444" s="21" t="s">
        <v>1690</v>
      </c>
      <c r="E444" s="22" t="s">
        <v>1585</v>
      </c>
      <c r="F444" s="22" t="s">
        <v>1586</v>
      </c>
      <c r="G444" s="23">
        <v>8070480</v>
      </c>
      <c r="H444" s="21">
        <v>900365660</v>
      </c>
      <c r="I444" s="22" t="s">
        <v>1608</v>
      </c>
      <c r="J444" s="22" t="s">
        <v>1688</v>
      </c>
      <c r="K444" s="24" t="s">
        <v>30</v>
      </c>
      <c r="L444" s="25">
        <v>46009</v>
      </c>
      <c r="M444" s="25">
        <v>46013</v>
      </c>
      <c r="N444" s="26" t="s">
        <v>384</v>
      </c>
      <c r="O444" s="21" t="s">
        <v>1691</v>
      </c>
      <c r="P444" s="23">
        <v>0</v>
      </c>
      <c r="Q444" s="21" t="s">
        <v>31</v>
      </c>
      <c r="R444" s="27">
        <v>8070480</v>
      </c>
      <c r="S444" s="28">
        <v>0.90370370370370368</v>
      </c>
      <c r="T444" s="28">
        <v>0</v>
      </c>
      <c r="U444" s="29" t="s">
        <v>1692</v>
      </c>
      <c r="V444" s="33" t="s">
        <v>386</v>
      </c>
    </row>
    <row r="445" spans="1:22" ht="19.5" customHeight="1">
      <c r="A445" s="21">
        <v>12</v>
      </c>
      <c r="B445" s="21" t="s">
        <v>22</v>
      </c>
      <c r="C445" s="21">
        <v>2025</v>
      </c>
      <c r="D445" s="21" t="s">
        <v>1693</v>
      </c>
      <c r="E445" s="22" t="s">
        <v>1585</v>
      </c>
      <c r="F445" s="22" t="s">
        <v>1586</v>
      </c>
      <c r="G445" s="23">
        <v>8238132</v>
      </c>
      <c r="H445" s="21">
        <v>830077655</v>
      </c>
      <c r="I445" s="22" t="s">
        <v>1594</v>
      </c>
      <c r="J445" s="22" t="s">
        <v>1688</v>
      </c>
      <c r="K445" s="24" t="s">
        <v>637</v>
      </c>
      <c r="L445" s="25">
        <v>46009</v>
      </c>
      <c r="M445" s="25">
        <v>46013</v>
      </c>
      <c r="N445" s="26" t="s">
        <v>29</v>
      </c>
      <c r="O445" s="21" t="s">
        <v>31</v>
      </c>
      <c r="P445" s="23">
        <v>0</v>
      </c>
      <c r="Q445" s="21" t="s">
        <v>31</v>
      </c>
      <c r="R445" s="27">
        <v>8238132</v>
      </c>
      <c r="S445" s="28">
        <v>1</v>
      </c>
      <c r="T445" s="28">
        <v>1</v>
      </c>
      <c r="U445" s="29" t="s">
        <v>1694</v>
      </c>
      <c r="V445" s="30" t="s">
        <v>33</v>
      </c>
    </row>
    <row r="446" spans="1:22" ht="19.5" customHeight="1">
      <c r="A446" s="21">
        <v>12</v>
      </c>
      <c r="B446" s="21" t="s">
        <v>22</v>
      </c>
      <c r="C446" s="21">
        <v>2025</v>
      </c>
      <c r="D446" s="21" t="s">
        <v>1695</v>
      </c>
      <c r="E446" s="22" t="s">
        <v>1585</v>
      </c>
      <c r="F446" s="22" t="s">
        <v>1586</v>
      </c>
      <c r="G446" s="23">
        <v>1540900</v>
      </c>
      <c r="H446" s="21">
        <v>10125834</v>
      </c>
      <c r="I446" s="22" t="s">
        <v>1598</v>
      </c>
      <c r="J446" s="22" t="s">
        <v>1688</v>
      </c>
      <c r="K446" s="24" t="s">
        <v>637</v>
      </c>
      <c r="L446" s="25">
        <v>46009</v>
      </c>
      <c r="M446" s="25">
        <v>46013</v>
      </c>
      <c r="N446" s="26" t="s">
        <v>29</v>
      </c>
      <c r="O446" s="21" t="s">
        <v>31</v>
      </c>
      <c r="P446" s="23">
        <v>0</v>
      </c>
      <c r="Q446" s="21" t="s">
        <v>31</v>
      </c>
      <c r="R446" s="27">
        <v>1540900</v>
      </c>
      <c r="S446" s="28">
        <v>1</v>
      </c>
      <c r="T446" s="28">
        <v>1</v>
      </c>
      <c r="U446" s="29" t="s">
        <v>1696</v>
      </c>
      <c r="V446" s="30" t="s">
        <v>33</v>
      </c>
    </row>
    <row r="447" spans="1:22" ht="19.5" customHeight="1">
      <c r="A447" s="21">
        <v>12</v>
      </c>
      <c r="B447" s="21" t="s">
        <v>22</v>
      </c>
      <c r="C447" s="21">
        <v>2025</v>
      </c>
      <c r="D447" s="21" t="s">
        <v>1697</v>
      </c>
      <c r="E447" s="22" t="s">
        <v>1585</v>
      </c>
      <c r="F447" s="22" t="s">
        <v>1586</v>
      </c>
      <c r="G447" s="23">
        <v>8036346</v>
      </c>
      <c r="H447" s="21">
        <v>900365660</v>
      </c>
      <c r="I447" s="22" t="s">
        <v>1608</v>
      </c>
      <c r="J447" s="22" t="s">
        <v>1698</v>
      </c>
      <c r="K447" s="24" t="s">
        <v>30</v>
      </c>
      <c r="L447" s="25">
        <v>46015</v>
      </c>
      <c r="M447" s="25">
        <v>46035</v>
      </c>
      <c r="N447" s="26" t="s">
        <v>29</v>
      </c>
      <c r="O447" s="21" t="s">
        <v>31</v>
      </c>
      <c r="P447" s="23">
        <v>0</v>
      </c>
      <c r="Q447" s="21" t="s">
        <v>31</v>
      </c>
      <c r="R447" s="27">
        <v>8036346</v>
      </c>
      <c r="S447" s="28">
        <v>1</v>
      </c>
      <c r="T447" s="28">
        <v>0</v>
      </c>
      <c r="U447" s="29" t="s">
        <v>1699</v>
      </c>
      <c r="V447" s="33" t="s">
        <v>713</v>
      </c>
    </row>
    <row r="448" spans="1:22" ht="19.5" customHeight="1">
      <c r="A448" s="21">
        <v>12</v>
      </c>
      <c r="B448" s="21" t="s">
        <v>22</v>
      </c>
      <c r="C448" s="21">
        <v>2025</v>
      </c>
      <c r="D448" s="21" t="s">
        <v>1700</v>
      </c>
      <c r="E448" s="22" t="s">
        <v>1585</v>
      </c>
      <c r="F448" s="22" t="s">
        <v>1586</v>
      </c>
      <c r="G448" s="23">
        <v>5134136</v>
      </c>
      <c r="H448" s="21">
        <v>830001338</v>
      </c>
      <c r="I448" s="22" t="s">
        <v>1682</v>
      </c>
      <c r="J448" s="22" t="s">
        <v>1698</v>
      </c>
      <c r="K448" s="24" t="s">
        <v>30</v>
      </c>
      <c r="L448" s="25">
        <v>46015</v>
      </c>
      <c r="M448" s="25">
        <v>46035</v>
      </c>
      <c r="N448" s="26" t="s">
        <v>29</v>
      </c>
      <c r="O448" s="21" t="s">
        <v>31</v>
      </c>
      <c r="P448" s="23">
        <v>0</v>
      </c>
      <c r="Q448" s="21" t="s">
        <v>31</v>
      </c>
      <c r="R448" s="27">
        <v>5134136</v>
      </c>
      <c r="S448" s="28">
        <v>1</v>
      </c>
      <c r="T448" s="28">
        <v>0</v>
      </c>
      <c r="U448" s="29" t="s">
        <v>1701</v>
      </c>
      <c r="V448" s="33" t="s">
        <v>713</v>
      </c>
    </row>
    <row r="449" spans="1:22" ht="19.5" customHeight="1">
      <c r="A449" s="21">
        <v>12</v>
      </c>
      <c r="B449" s="21" t="s">
        <v>22</v>
      </c>
      <c r="C449" s="21">
        <v>2025</v>
      </c>
      <c r="D449" s="21" t="s">
        <v>1702</v>
      </c>
      <c r="E449" s="22" t="s">
        <v>1378</v>
      </c>
      <c r="F449" s="22" t="s">
        <v>25</v>
      </c>
      <c r="G449" s="23">
        <v>280051546</v>
      </c>
      <c r="H449" s="21">
        <v>899999061</v>
      </c>
      <c r="I449" s="22" t="s">
        <v>1703</v>
      </c>
      <c r="J449" s="22" t="s">
        <v>1704</v>
      </c>
      <c r="K449" s="24" t="s">
        <v>1450</v>
      </c>
      <c r="L449" s="25">
        <v>45967</v>
      </c>
      <c r="M449" s="25">
        <v>45974</v>
      </c>
      <c r="N449" s="26" t="s">
        <v>384</v>
      </c>
      <c r="O449" s="21" t="s">
        <v>31</v>
      </c>
      <c r="P449" s="23">
        <v>0</v>
      </c>
      <c r="Q449" s="21" t="s">
        <v>31</v>
      </c>
      <c r="R449" s="27">
        <v>280051546</v>
      </c>
      <c r="S449" s="28">
        <v>0.44230769230769229</v>
      </c>
      <c r="T449" s="28">
        <v>1</v>
      </c>
      <c r="U449" s="29" t="s">
        <v>1705</v>
      </c>
      <c r="V449" s="30" t="s">
        <v>33</v>
      </c>
    </row>
  </sheetData>
  <autoFilter ref="A1:V449" xr:uid="{00000000-0001-0000-0000-000000000000}"/>
  <conditionalFormatting sqref="D1:D1048576">
    <cfRule type="duplicateValues" dxfId="1" priority="1"/>
  </conditionalFormatting>
  <hyperlinks>
    <hyperlink ref="U247" r:id="rId1" xr:uid="{A98377A9-EC65-473F-808E-DB7C97B23618}"/>
    <hyperlink ref="U279" r:id="rId2" xr:uid="{A6CD6583-025E-4272-B016-AB4CE6748244}"/>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852"/>
  <sheetViews>
    <sheetView topLeftCell="U1" workbookViewId="0">
      <selection activeCell="AA1" sqref="AA1"/>
    </sheetView>
  </sheetViews>
  <sheetFormatPr defaultColWidth="9.140625" defaultRowHeight="14.45"/>
  <cols>
    <col min="9" max="9" width="28" bestFit="1" customWidth="1"/>
    <col min="11" max="11" width="20.7109375" bestFit="1" customWidth="1"/>
    <col min="21" max="21" width="18.42578125" style="8" bestFit="1" customWidth="1"/>
    <col min="33" max="33" width="11.140625" bestFit="1" customWidth="1"/>
  </cols>
  <sheetData>
    <row r="1" spans="1:33">
      <c r="A1" s="1" t="s">
        <v>0</v>
      </c>
      <c r="B1" s="1" t="s">
        <v>1</v>
      </c>
      <c r="C1" s="1" t="s">
        <v>2</v>
      </c>
      <c r="D1" s="1" t="s">
        <v>3</v>
      </c>
      <c r="E1" s="1" t="s">
        <v>1706</v>
      </c>
      <c r="F1" s="1" t="s">
        <v>7</v>
      </c>
      <c r="G1" s="1" t="s">
        <v>8</v>
      </c>
      <c r="H1" s="1" t="s">
        <v>11</v>
      </c>
      <c r="I1" s="1" t="s">
        <v>12</v>
      </c>
      <c r="J1" s="1" t="s">
        <v>13</v>
      </c>
      <c r="K1" s="1" t="s">
        <v>1707</v>
      </c>
      <c r="L1" s="1" t="s">
        <v>9</v>
      </c>
      <c r="M1" s="1" t="s">
        <v>10</v>
      </c>
      <c r="N1" s="1" t="s">
        <v>4</v>
      </c>
      <c r="O1" s="1" t="s">
        <v>5</v>
      </c>
      <c r="P1" s="1" t="s">
        <v>14</v>
      </c>
      <c r="Q1" s="1" t="s">
        <v>1708</v>
      </c>
      <c r="R1" s="1" t="s">
        <v>1709</v>
      </c>
      <c r="S1" s="1" t="s">
        <v>1710</v>
      </c>
      <c r="T1" s="1" t="s">
        <v>16</v>
      </c>
      <c r="U1" s="6" t="s">
        <v>1711</v>
      </c>
      <c r="V1" t="s">
        <v>1712</v>
      </c>
      <c r="W1" t="s">
        <v>1713</v>
      </c>
      <c r="X1" t="s">
        <v>21</v>
      </c>
      <c r="Y1" t="s">
        <v>1714</v>
      </c>
      <c r="Z1" t="s">
        <v>1715</v>
      </c>
      <c r="AA1" t="s">
        <v>1716</v>
      </c>
      <c r="AB1" t="s">
        <v>1717</v>
      </c>
      <c r="AC1" t="s">
        <v>1718</v>
      </c>
      <c r="AD1" t="s">
        <v>1719</v>
      </c>
      <c r="AE1">
        <v>30</v>
      </c>
      <c r="AG1" s="9"/>
    </row>
    <row r="2" spans="1:33">
      <c r="A2" s="1">
        <v>12</v>
      </c>
      <c r="B2" s="1" t="s">
        <v>22</v>
      </c>
      <c r="C2" s="1">
        <v>2024</v>
      </c>
      <c r="D2" s="1" t="s">
        <v>1720</v>
      </c>
      <c r="E2" s="1">
        <v>2352024</v>
      </c>
      <c r="F2" s="1">
        <v>899999061</v>
      </c>
      <c r="G2" s="1" t="s">
        <v>1577</v>
      </c>
      <c r="H2" s="1"/>
      <c r="I2" s="2">
        <v>45478</v>
      </c>
      <c r="J2" s="1" t="s">
        <v>1721</v>
      </c>
      <c r="K2" s="3">
        <v>43759152</v>
      </c>
      <c r="L2" s="1" t="s">
        <v>1722</v>
      </c>
      <c r="M2" s="1" t="s">
        <v>1723</v>
      </c>
      <c r="N2" s="1" t="s">
        <v>1724</v>
      </c>
      <c r="O2" s="1" t="s">
        <v>1725</v>
      </c>
      <c r="P2" s="1">
        <v>0</v>
      </c>
      <c r="Q2" s="1">
        <v>0</v>
      </c>
      <c r="R2" s="1" t="s">
        <v>1723</v>
      </c>
      <c r="S2" s="1">
        <v>0</v>
      </c>
      <c r="T2" s="1">
        <v>0</v>
      </c>
      <c r="U2" s="7" t="s">
        <v>1726</v>
      </c>
      <c r="W2" t="s">
        <v>1727</v>
      </c>
      <c r="X2" t="s">
        <v>1728</v>
      </c>
      <c r="Y2">
        <v>22451901</v>
      </c>
      <c r="Z2">
        <v>22451901</v>
      </c>
      <c r="AA2" t="s">
        <v>1729</v>
      </c>
      <c r="AB2">
        <v>41795293</v>
      </c>
      <c r="AC2" t="s">
        <v>1730</v>
      </c>
      <c r="AD2" s="5">
        <v>0.95509999999999995</v>
      </c>
      <c r="AE2" t="str">
        <f>MID(R2,1,2)</f>
        <v xml:space="preserve">6 </v>
      </c>
      <c r="AF2">
        <f>AE2*AE1</f>
        <v>180</v>
      </c>
    </row>
    <row r="3" spans="1:33">
      <c r="A3" s="1">
        <v>12</v>
      </c>
      <c r="B3" s="1" t="s">
        <v>22</v>
      </c>
      <c r="C3" s="1">
        <v>2024</v>
      </c>
      <c r="D3" s="1" t="s">
        <v>1731</v>
      </c>
      <c r="E3" s="1">
        <v>4002024</v>
      </c>
      <c r="F3" s="1">
        <v>800250713</v>
      </c>
      <c r="G3" s="1" t="s">
        <v>1581</v>
      </c>
      <c r="H3" s="1"/>
      <c r="I3" s="2">
        <v>45608</v>
      </c>
      <c r="J3" s="1" t="s">
        <v>1732</v>
      </c>
      <c r="K3" s="3">
        <v>1086300000</v>
      </c>
      <c r="L3" s="1" t="s">
        <v>1733</v>
      </c>
      <c r="M3" s="1" t="s">
        <v>1734</v>
      </c>
      <c r="N3" s="1" t="s">
        <v>1735</v>
      </c>
      <c r="O3" s="1" t="s">
        <v>1725</v>
      </c>
      <c r="P3" s="1">
        <v>0</v>
      </c>
      <c r="Q3" s="1">
        <v>0</v>
      </c>
      <c r="R3" s="1" t="s">
        <v>1734</v>
      </c>
      <c r="S3" s="1">
        <v>0</v>
      </c>
      <c r="T3" s="1">
        <v>0</v>
      </c>
      <c r="U3" s="7" t="s">
        <v>1736</v>
      </c>
      <c r="W3" t="s">
        <v>1737</v>
      </c>
      <c r="X3" t="s">
        <v>1728</v>
      </c>
      <c r="Y3">
        <v>1086300000</v>
      </c>
      <c r="Z3">
        <v>1031985000</v>
      </c>
      <c r="AA3" t="s">
        <v>1738</v>
      </c>
      <c r="AB3">
        <v>1031985000</v>
      </c>
      <c r="AC3" t="s">
        <v>1739</v>
      </c>
      <c r="AD3" s="5">
        <v>0.95</v>
      </c>
      <c r="AE3" t="str">
        <f t="shared" ref="AE3:AE66" si="0">MID(R3,1,2)</f>
        <v>10</v>
      </c>
      <c r="AF3">
        <f t="shared" ref="AF3:AF66" si="1">AE3*AE2</f>
        <v>60</v>
      </c>
    </row>
    <row r="4" spans="1:33">
      <c r="A4" s="1">
        <v>12</v>
      </c>
      <c r="B4" s="1" t="s">
        <v>22</v>
      </c>
      <c r="C4" s="1">
        <v>2024</v>
      </c>
      <c r="D4" s="1" t="s">
        <v>1740</v>
      </c>
      <c r="E4" s="1">
        <v>5132024</v>
      </c>
      <c r="F4" s="1">
        <v>830128286</v>
      </c>
      <c r="G4" s="1" t="s">
        <v>1741</v>
      </c>
      <c r="H4" s="1"/>
      <c r="I4" s="2">
        <v>45701</v>
      </c>
      <c r="J4" s="1" t="s">
        <v>1732</v>
      </c>
      <c r="K4" s="3">
        <v>1180082000</v>
      </c>
      <c r="L4" s="1" t="s">
        <v>1742</v>
      </c>
      <c r="M4" s="1" t="s">
        <v>1723</v>
      </c>
      <c r="N4" s="1" t="s">
        <v>1724</v>
      </c>
      <c r="O4" s="1" t="s">
        <v>1725</v>
      </c>
      <c r="P4" s="1">
        <v>0</v>
      </c>
      <c r="Q4" s="1">
        <v>0</v>
      </c>
      <c r="R4" s="1" t="s">
        <v>1723</v>
      </c>
      <c r="S4" s="1">
        <v>0</v>
      </c>
      <c r="T4" s="1">
        <v>0</v>
      </c>
      <c r="U4" s="7" t="s">
        <v>1743</v>
      </c>
      <c r="W4" t="s">
        <v>1744</v>
      </c>
      <c r="X4" t="s">
        <v>1728</v>
      </c>
      <c r="Y4">
        <v>1091765526</v>
      </c>
      <c r="Z4">
        <v>941765526</v>
      </c>
      <c r="AA4" t="s">
        <v>1745</v>
      </c>
      <c r="AB4">
        <v>941765526</v>
      </c>
      <c r="AC4" t="s">
        <v>1746</v>
      </c>
      <c r="AD4" s="5">
        <v>0.79810000000000003</v>
      </c>
      <c r="AE4" t="str">
        <f t="shared" si="0"/>
        <v xml:space="preserve">6 </v>
      </c>
      <c r="AF4">
        <f t="shared" si="1"/>
        <v>60</v>
      </c>
    </row>
    <row r="5" spans="1:33">
      <c r="A5" s="1">
        <v>12</v>
      </c>
      <c r="B5" s="1" t="s">
        <v>22</v>
      </c>
      <c r="C5" s="1">
        <v>2024</v>
      </c>
      <c r="D5" s="1" t="s">
        <v>1747</v>
      </c>
      <c r="E5" s="1">
        <v>5152024</v>
      </c>
      <c r="F5" s="1">
        <v>899999230</v>
      </c>
      <c r="G5" s="1" t="s">
        <v>1748</v>
      </c>
      <c r="H5" s="1"/>
      <c r="I5" s="1" t="s">
        <v>1749</v>
      </c>
      <c r="J5" s="1" t="s">
        <v>1732</v>
      </c>
      <c r="K5" s="3">
        <v>1417150530</v>
      </c>
      <c r="L5" s="1" t="s">
        <v>1750</v>
      </c>
      <c r="M5" s="1" t="s">
        <v>1751</v>
      </c>
      <c r="N5" s="1" t="s">
        <v>1735</v>
      </c>
      <c r="O5" s="1" t="s">
        <v>1725</v>
      </c>
      <c r="P5" s="1">
        <v>0</v>
      </c>
      <c r="Q5" s="1">
        <v>0</v>
      </c>
      <c r="R5" s="1" t="s">
        <v>1751</v>
      </c>
      <c r="S5" s="1">
        <v>0</v>
      </c>
      <c r="T5" s="1">
        <v>0</v>
      </c>
      <c r="U5" s="7" t="s">
        <v>1752</v>
      </c>
      <c r="W5" t="s">
        <v>1753</v>
      </c>
      <c r="X5" t="s">
        <v>1728</v>
      </c>
      <c r="Y5">
        <v>1224229197</v>
      </c>
      <c r="Z5">
        <v>1101276543</v>
      </c>
      <c r="AA5" t="s">
        <v>1754</v>
      </c>
      <c r="AB5">
        <v>1101276543</v>
      </c>
      <c r="AC5" t="s">
        <v>1755</v>
      </c>
      <c r="AD5" s="5">
        <v>0.77710000000000001</v>
      </c>
      <c r="AE5" t="str">
        <f t="shared" si="0"/>
        <v xml:space="preserve">8 </v>
      </c>
      <c r="AF5">
        <f t="shared" si="1"/>
        <v>48</v>
      </c>
    </row>
    <row r="6" spans="1:33">
      <c r="A6" s="1">
        <v>12</v>
      </c>
      <c r="B6" s="1" t="s">
        <v>22</v>
      </c>
      <c r="C6" s="1">
        <v>2024</v>
      </c>
      <c r="D6" s="1" t="s">
        <v>1756</v>
      </c>
      <c r="E6" s="1">
        <v>12024</v>
      </c>
      <c r="F6" s="1">
        <v>1019034361</v>
      </c>
      <c r="G6" s="1" t="s">
        <v>1757</v>
      </c>
      <c r="H6" s="1"/>
      <c r="I6" s="2">
        <v>45329</v>
      </c>
      <c r="J6" s="1" t="s">
        <v>1721</v>
      </c>
      <c r="K6" s="3">
        <v>20000000</v>
      </c>
      <c r="L6" s="1" t="s">
        <v>1758</v>
      </c>
      <c r="M6" s="1" t="s">
        <v>1759</v>
      </c>
      <c r="N6" s="1" t="s">
        <v>1760</v>
      </c>
      <c r="O6" s="1" t="s">
        <v>1725</v>
      </c>
      <c r="P6" s="1" t="s">
        <v>1761</v>
      </c>
      <c r="Q6" s="1">
        <v>10000000</v>
      </c>
      <c r="R6" s="1" t="s">
        <v>1723</v>
      </c>
      <c r="S6" s="1">
        <v>1</v>
      </c>
      <c r="T6" s="1">
        <v>0</v>
      </c>
      <c r="U6" s="7" t="s">
        <v>1762</v>
      </c>
      <c r="W6" t="s">
        <v>1763</v>
      </c>
      <c r="X6" t="s">
        <v>1728</v>
      </c>
      <c r="Y6">
        <v>20000000</v>
      </c>
      <c r="Z6">
        <v>20000000</v>
      </c>
      <c r="AA6" t="s">
        <v>1764</v>
      </c>
      <c r="AB6">
        <v>29000000</v>
      </c>
      <c r="AC6" t="s">
        <v>1765</v>
      </c>
      <c r="AD6" s="5">
        <v>0.9667</v>
      </c>
      <c r="AE6" t="str">
        <f t="shared" si="0"/>
        <v xml:space="preserve">6 </v>
      </c>
      <c r="AF6">
        <f t="shared" si="1"/>
        <v>48</v>
      </c>
    </row>
    <row r="7" spans="1:33">
      <c r="A7" s="1">
        <v>12</v>
      </c>
      <c r="B7" s="1" t="s">
        <v>22</v>
      </c>
      <c r="C7" s="1">
        <v>2024</v>
      </c>
      <c r="D7" s="1" t="s">
        <v>1766</v>
      </c>
      <c r="E7" s="1">
        <v>22024</v>
      </c>
      <c r="F7" s="1">
        <v>1016079471</v>
      </c>
      <c r="G7" s="1" t="s">
        <v>1767</v>
      </c>
      <c r="H7" s="1"/>
      <c r="I7" s="2">
        <v>45329</v>
      </c>
      <c r="J7" s="1" t="s">
        <v>1768</v>
      </c>
      <c r="K7" s="3">
        <v>23200000</v>
      </c>
      <c r="L7" s="1" t="s">
        <v>1769</v>
      </c>
      <c r="M7" s="1" t="s">
        <v>1759</v>
      </c>
      <c r="N7" s="1" t="s">
        <v>1760</v>
      </c>
      <c r="O7" s="1" t="s">
        <v>1725</v>
      </c>
      <c r="P7" s="1" t="s">
        <v>1761</v>
      </c>
      <c r="Q7" s="1">
        <v>11600000</v>
      </c>
      <c r="R7" s="1" t="s">
        <v>1723</v>
      </c>
      <c r="S7" s="1">
        <v>1</v>
      </c>
      <c r="T7" s="1">
        <v>0</v>
      </c>
      <c r="U7" s="7" t="s">
        <v>1770</v>
      </c>
      <c r="W7" t="s">
        <v>1771</v>
      </c>
      <c r="Y7">
        <v>23200000</v>
      </c>
      <c r="Z7">
        <v>23200000</v>
      </c>
      <c r="AA7" t="s">
        <v>1772</v>
      </c>
      <c r="AB7">
        <v>34800000</v>
      </c>
      <c r="AC7" t="s">
        <v>1738</v>
      </c>
      <c r="AD7" s="5">
        <v>1</v>
      </c>
      <c r="AE7" t="str">
        <f t="shared" si="0"/>
        <v xml:space="preserve">6 </v>
      </c>
      <c r="AF7">
        <f t="shared" si="1"/>
        <v>36</v>
      </c>
    </row>
    <row r="8" spans="1:33">
      <c r="A8" s="1">
        <v>12</v>
      </c>
      <c r="B8" s="1" t="s">
        <v>22</v>
      </c>
      <c r="C8" s="1">
        <v>2024</v>
      </c>
      <c r="D8" s="1" t="s">
        <v>1773</v>
      </c>
      <c r="E8" s="1">
        <v>32024</v>
      </c>
      <c r="F8" s="1">
        <v>52705855</v>
      </c>
      <c r="G8" s="1" t="s">
        <v>1774</v>
      </c>
      <c r="H8" s="1"/>
      <c r="I8" s="2">
        <v>45330</v>
      </c>
      <c r="J8" s="1" t="s">
        <v>1768</v>
      </c>
      <c r="K8" s="3">
        <v>20300000</v>
      </c>
      <c r="L8" s="1" t="s">
        <v>1769</v>
      </c>
      <c r="M8" s="1" t="s">
        <v>1775</v>
      </c>
      <c r="N8" s="1" t="s">
        <v>1760</v>
      </c>
      <c r="O8" s="1" t="s">
        <v>1725</v>
      </c>
      <c r="P8" s="1" t="s">
        <v>1776</v>
      </c>
      <c r="Q8" s="1">
        <v>10053333</v>
      </c>
      <c r="R8" s="1" t="s">
        <v>1759</v>
      </c>
      <c r="S8" s="1">
        <v>1</v>
      </c>
      <c r="T8" s="1">
        <v>0</v>
      </c>
      <c r="U8" s="7" t="s">
        <v>1777</v>
      </c>
      <c r="W8" t="s">
        <v>1778</v>
      </c>
      <c r="Y8">
        <v>20300000</v>
      </c>
      <c r="Z8">
        <v>20300000</v>
      </c>
      <c r="AA8" t="s">
        <v>1779</v>
      </c>
      <c r="AB8">
        <v>30353333</v>
      </c>
      <c r="AC8" t="s">
        <v>1738</v>
      </c>
      <c r="AD8" s="5">
        <v>1</v>
      </c>
      <c r="AE8" t="str">
        <f t="shared" si="0"/>
        <v xml:space="preserve">4 </v>
      </c>
      <c r="AF8">
        <f t="shared" si="1"/>
        <v>24</v>
      </c>
    </row>
    <row r="9" spans="1:33">
      <c r="A9" s="1">
        <v>12</v>
      </c>
      <c r="B9" s="1" t="s">
        <v>22</v>
      </c>
      <c r="C9" s="1">
        <v>2024</v>
      </c>
      <c r="D9" s="1" t="s">
        <v>1780</v>
      </c>
      <c r="E9" s="1">
        <v>42024</v>
      </c>
      <c r="F9" s="1">
        <v>1023928522</v>
      </c>
      <c r="G9" s="1" t="s">
        <v>1781</v>
      </c>
      <c r="H9" s="1"/>
      <c r="I9" s="2">
        <v>45336</v>
      </c>
      <c r="J9" s="1" t="s">
        <v>1782</v>
      </c>
      <c r="K9" s="3">
        <v>16705500</v>
      </c>
      <c r="L9" s="1" t="s">
        <v>1783</v>
      </c>
      <c r="M9" s="1" t="s">
        <v>1775</v>
      </c>
      <c r="N9" s="1" t="s">
        <v>1760</v>
      </c>
      <c r="O9" s="1" t="s">
        <v>1725</v>
      </c>
      <c r="P9" s="1" t="s">
        <v>1776</v>
      </c>
      <c r="Q9" s="1">
        <v>8273200</v>
      </c>
      <c r="R9" s="1" t="s">
        <v>1759</v>
      </c>
      <c r="S9" s="1">
        <v>1</v>
      </c>
      <c r="T9" s="1">
        <v>1</v>
      </c>
      <c r="U9" s="7" t="s">
        <v>1784</v>
      </c>
      <c r="W9" t="s">
        <v>1785</v>
      </c>
      <c r="X9" t="s">
        <v>1786</v>
      </c>
      <c r="Y9">
        <v>16705500</v>
      </c>
      <c r="Z9">
        <v>16705500</v>
      </c>
      <c r="AA9" t="s">
        <v>1787</v>
      </c>
      <c r="AB9">
        <v>17023700</v>
      </c>
      <c r="AC9" t="s">
        <v>1788</v>
      </c>
      <c r="AD9" s="5">
        <v>0.68149999999999999</v>
      </c>
      <c r="AE9" t="str">
        <f t="shared" si="0"/>
        <v xml:space="preserve">4 </v>
      </c>
      <c r="AF9">
        <f t="shared" si="1"/>
        <v>16</v>
      </c>
    </row>
    <row r="10" spans="1:33">
      <c r="A10" s="1">
        <v>12</v>
      </c>
      <c r="B10" s="1" t="s">
        <v>22</v>
      </c>
      <c r="C10" s="1">
        <v>2024</v>
      </c>
      <c r="D10" s="1" t="s">
        <v>1789</v>
      </c>
      <c r="E10" s="1">
        <v>52024</v>
      </c>
      <c r="F10" s="1">
        <v>1085314351</v>
      </c>
      <c r="G10" s="1" t="s">
        <v>1790</v>
      </c>
      <c r="H10" s="1"/>
      <c r="I10" s="2">
        <v>45335</v>
      </c>
      <c r="J10" s="1" t="s">
        <v>1782</v>
      </c>
      <c r="K10" s="3">
        <v>17500000</v>
      </c>
      <c r="L10" s="1" t="s">
        <v>1791</v>
      </c>
      <c r="M10" s="1" t="s">
        <v>1775</v>
      </c>
      <c r="N10" s="1" t="s">
        <v>1760</v>
      </c>
      <c r="O10" s="1" t="s">
        <v>1725</v>
      </c>
      <c r="P10" s="1">
        <v>0</v>
      </c>
      <c r="Q10" s="1">
        <v>0</v>
      </c>
      <c r="R10" s="1" t="s">
        <v>1775</v>
      </c>
      <c r="S10" s="1">
        <v>0</v>
      </c>
      <c r="T10" s="1">
        <v>0</v>
      </c>
      <c r="U10" s="7" t="s">
        <v>1792</v>
      </c>
      <c r="W10" t="s">
        <v>1793</v>
      </c>
      <c r="X10" t="s">
        <v>1728</v>
      </c>
      <c r="Y10">
        <v>13833333</v>
      </c>
      <c r="Z10">
        <v>13833333</v>
      </c>
      <c r="AA10" t="s">
        <v>1794</v>
      </c>
      <c r="AB10">
        <v>13833333</v>
      </c>
      <c r="AC10" t="s">
        <v>1794</v>
      </c>
      <c r="AD10" s="5">
        <v>0.79049999999999998</v>
      </c>
      <c r="AE10" t="str">
        <f t="shared" si="0"/>
        <v xml:space="preserve">3 </v>
      </c>
      <c r="AF10">
        <f t="shared" si="1"/>
        <v>12</v>
      </c>
    </row>
    <row r="11" spans="1:33">
      <c r="A11" s="1">
        <v>12</v>
      </c>
      <c r="B11" s="1" t="s">
        <v>22</v>
      </c>
      <c r="C11" s="1">
        <v>2024</v>
      </c>
      <c r="D11" s="1" t="s">
        <v>1795</v>
      </c>
      <c r="E11" s="1">
        <v>62024</v>
      </c>
      <c r="F11" s="1">
        <v>1015407651</v>
      </c>
      <c r="G11" s="1" t="s">
        <v>848</v>
      </c>
      <c r="H11" s="1"/>
      <c r="I11" s="2">
        <v>45335</v>
      </c>
      <c r="J11" s="1" t="s">
        <v>1721</v>
      </c>
      <c r="K11" s="3">
        <v>9625000</v>
      </c>
      <c r="L11" s="1" t="s">
        <v>1796</v>
      </c>
      <c r="M11" s="1" t="s">
        <v>1775</v>
      </c>
      <c r="N11" s="1" t="s">
        <v>1797</v>
      </c>
      <c r="O11" s="1" t="s">
        <v>1725</v>
      </c>
      <c r="P11" s="1" t="s">
        <v>1776</v>
      </c>
      <c r="Q11" s="1">
        <v>4766666</v>
      </c>
      <c r="R11" s="1" t="s">
        <v>1759</v>
      </c>
      <c r="S11" s="1">
        <v>1</v>
      </c>
      <c r="T11" s="1">
        <v>1</v>
      </c>
      <c r="U11" s="7" t="s">
        <v>1798</v>
      </c>
      <c r="W11" t="s">
        <v>1799</v>
      </c>
      <c r="X11" t="s">
        <v>1728</v>
      </c>
      <c r="Y11">
        <v>7333333</v>
      </c>
      <c r="Z11">
        <v>7333333</v>
      </c>
      <c r="AA11" t="s">
        <v>1800</v>
      </c>
      <c r="AB11">
        <v>10816667</v>
      </c>
      <c r="AC11" t="s">
        <v>1801</v>
      </c>
      <c r="AD11" s="5">
        <v>0.75160000000000005</v>
      </c>
      <c r="AE11" t="str">
        <f t="shared" si="0"/>
        <v xml:space="preserve">4 </v>
      </c>
      <c r="AF11">
        <f t="shared" si="1"/>
        <v>12</v>
      </c>
    </row>
    <row r="12" spans="1:33">
      <c r="A12" s="1">
        <v>12</v>
      </c>
      <c r="B12" s="1" t="s">
        <v>22</v>
      </c>
      <c r="C12" s="1">
        <v>2024</v>
      </c>
      <c r="D12" s="1" t="s">
        <v>1802</v>
      </c>
      <c r="E12" s="1">
        <v>72024</v>
      </c>
      <c r="F12" s="1">
        <v>1014247692</v>
      </c>
      <c r="G12" s="1" t="s">
        <v>1803</v>
      </c>
      <c r="H12" s="1"/>
      <c r="I12" s="2">
        <v>45337</v>
      </c>
      <c r="J12" s="1" t="s">
        <v>1721</v>
      </c>
      <c r="K12" s="3">
        <v>9625000</v>
      </c>
      <c r="L12" s="1" t="s">
        <v>1804</v>
      </c>
      <c r="M12" s="1" t="s">
        <v>1775</v>
      </c>
      <c r="N12" s="1" t="s">
        <v>1797</v>
      </c>
      <c r="O12" s="1" t="s">
        <v>1725</v>
      </c>
      <c r="P12" s="1" t="s">
        <v>1776</v>
      </c>
      <c r="Q12" s="1">
        <v>4766666</v>
      </c>
      <c r="R12" s="1" t="s">
        <v>1759</v>
      </c>
      <c r="S12" s="1">
        <v>1</v>
      </c>
      <c r="T12" s="1">
        <v>0</v>
      </c>
      <c r="U12" s="7" t="s">
        <v>1798</v>
      </c>
      <c r="W12" t="s">
        <v>1805</v>
      </c>
      <c r="Y12">
        <v>9625000</v>
      </c>
      <c r="Z12">
        <v>9625000</v>
      </c>
      <c r="AA12" t="s">
        <v>1806</v>
      </c>
      <c r="AB12">
        <v>14391666</v>
      </c>
      <c r="AC12" t="s">
        <v>1738</v>
      </c>
      <c r="AD12" s="5">
        <v>1</v>
      </c>
      <c r="AE12" t="str">
        <f t="shared" si="0"/>
        <v xml:space="preserve">4 </v>
      </c>
      <c r="AF12">
        <f t="shared" si="1"/>
        <v>16</v>
      </c>
    </row>
    <row r="13" spans="1:33">
      <c r="A13" s="1">
        <v>12</v>
      </c>
      <c r="B13" s="1" t="s">
        <v>22</v>
      </c>
      <c r="C13" s="1">
        <v>2024</v>
      </c>
      <c r="D13" s="1" t="s">
        <v>1807</v>
      </c>
      <c r="E13" s="1">
        <v>82024</v>
      </c>
      <c r="F13" s="1">
        <v>1010026196</v>
      </c>
      <c r="G13" s="1" t="s">
        <v>1808</v>
      </c>
      <c r="H13" s="1"/>
      <c r="I13" s="2">
        <v>45335</v>
      </c>
      <c r="J13" s="1" t="s">
        <v>1721</v>
      </c>
      <c r="K13" s="3">
        <v>16705500</v>
      </c>
      <c r="L13" s="1" t="s">
        <v>1809</v>
      </c>
      <c r="M13" s="1" t="s">
        <v>1775</v>
      </c>
      <c r="N13" s="1" t="s">
        <v>1760</v>
      </c>
      <c r="O13" s="1" t="s">
        <v>1725</v>
      </c>
      <c r="P13" s="1" t="s">
        <v>1776</v>
      </c>
      <c r="Q13" s="1">
        <v>8273200</v>
      </c>
      <c r="R13" s="1" t="s">
        <v>1759</v>
      </c>
      <c r="S13" s="1">
        <v>1</v>
      </c>
      <c r="T13" s="1">
        <v>1</v>
      </c>
      <c r="U13" s="7" t="s">
        <v>1784</v>
      </c>
      <c r="W13" t="s">
        <v>1810</v>
      </c>
      <c r="X13" t="s">
        <v>1728</v>
      </c>
      <c r="Y13">
        <v>16705500</v>
      </c>
      <c r="Z13">
        <v>16705500</v>
      </c>
      <c r="AA13" t="s">
        <v>1787</v>
      </c>
      <c r="AB13">
        <v>20205700</v>
      </c>
      <c r="AC13" t="s">
        <v>1811</v>
      </c>
      <c r="AD13" s="5">
        <v>0.80889999999999995</v>
      </c>
      <c r="AE13" t="str">
        <f t="shared" si="0"/>
        <v xml:space="preserve">4 </v>
      </c>
      <c r="AF13">
        <f t="shared" si="1"/>
        <v>16</v>
      </c>
    </row>
    <row r="14" spans="1:33">
      <c r="A14" s="1">
        <v>12</v>
      </c>
      <c r="B14" s="1" t="s">
        <v>22</v>
      </c>
      <c r="C14" s="1">
        <v>2024</v>
      </c>
      <c r="D14" s="1" t="s">
        <v>1812</v>
      </c>
      <c r="E14" s="1">
        <v>92024</v>
      </c>
      <c r="F14" s="1">
        <v>1015480506</v>
      </c>
      <c r="G14" s="1" t="s">
        <v>1813</v>
      </c>
      <c r="H14" s="1"/>
      <c r="I14" s="2">
        <v>45335</v>
      </c>
      <c r="J14" s="1" t="s">
        <v>1721</v>
      </c>
      <c r="K14" s="3">
        <v>9625000</v>
      </c>
      <c r="L14" s="1" t="s">
        <v>1796</v>
      </c>
      <c r="M14" s="1" t="s">
        <v>1775</v>
      </c>
      <c r="N14" s="1" t="s">
        <v>1797</v>
      </c>
      <c r="O14" s="1" t="s">
        <v>1725</v>
      </c>
      <c r="P14" s="1" t="s">
        <v>1776</v>
      </c>
      <c r="Q14" s="1">
        <v>4766666</v>
      </c>
      <c r="R14" s="1" t="s">
        <v>1759</v>
      </c>
      <c r="S14" s="1">
        <v>1</v>
      </c>
      <c r="T14" s="1">
        <v>0</v>
      </c>
      <c r="U14" s="7" t="s">
        <v>1798</v>
      </c>
      <c r="W14" t="s">
        <v>1814</v>
      </c>
      <c r="Y14">
        <v>9625000</v>
      </c>
      <c r="Z14">
        <v>9625000</v>
      </c>
      <c r="AA14" t="s">
        <v>1806</v>
      </c>
      <c r="AB14">
        <v>14391666</v>
      </c>
      <c r="AC14" t="s">
        <v>1738</v>
      </c>
      <c r="AD14" s="5">
        <v>1</v>
      </c>
      <c r="AE14" t="str">
        <f t="shared" si="0"/>
        <v xml:space="preserve">4 </v>
      </c>
      <c r="AF14">
        <f t="shared" si="1"/>
        <v>16</v>
      </c>
    </row>
    <row r="15" spans="1:33">
      <c r="A15" s="1">
        <v>12</v>
      </c>
      <c r="B15" s="1" t="s">
        <v>22</v>
      </c>
      <c r="C15" s="1">
        <v>2024</v>
      </c>
      <c r="D15" s="1" t="s">
        <v>1815</v>
      </c>
      <c r="E15" s="1">
        <v>102024</v>
      </c>
      <c r="F15" s="1">
        <v>1014260138</v>
      </c>
      <c r="G15" s="1" t="s">
        <v>1816</v>
      </c>
      <c r="H15" s="1"/>
      <c r="I15" s="2">
        <v>45336</v>
      </c>
      <c r="J15" s="1" t="s">
        <v>1721</v>
      </c>
      <c r="K15" s="3">
        <v>19250000</v>
      </c>
      <c r="L15" s="1" t="s">
        <v>1817</v>
      </c>
      <c r="M15" s="1" t="s">
        <v>1775</v>
      </c>
      <c r="N15" s="1" t="s">
        <v>1760</v>
      </c>
      <c r="O15" s="1" t="s">
        <v>1725</v>
      </c>
      <c r="P15" s="1" t="s">
        <v>1776</v>
      </c>
      <c r="Q15" s="1">
        <v>9533333</v>
      </c>
      <c r="R15" s="1" t="s">
        <v>1759</v>
      </c>
      <c r="S15" s="1">
        <v>1</v>
      </c>
      <c r="T15" s="1">
        <v>0</v>
      </c>
      <c r="U15" s="7" t="s">
        <v>1818</v>
      </c>
      <c r="W15" t="s">
        <v>1819</v>
      </c>
      <c r="Y15">
        <v>19250000</v>
      </c>
      <c r="Z15">
        <v>19250000</v>
      </c>
      <c r="AA15" t="s">
        <v>1820</v>
      </c>
      <c r="AB15">
        <v>28783333</v>
      </c>
      <c r="AC15" t="s">
        <v>1738</v>
      </c>
      <c r="AD15" s="5">
        <v>1</v>
      </c>
      <c r="AE15" t="str">
        <f t="shared" si="0"/>
        <v xml:space="preserve">4 </v>
      </c>
      <c r="AF15">
        <f t="shared" si="1"/>
        <v>16</v>
      </c>
    </row>
    <row r="16" spans="1:33">
      <c r="A16" s="1">
        <v>12</v>
      </c>
      <c r="B16" s="1" t="s">
        <v>22</v>
      </c>
      <c r="C16" s="1">
        <v>2024</v>
      </c>
      <c r="D16" s="1" t="s">
        <v>1821</v>
      </c>
      <c r="E16" s="1">
        <v>112024</v>
      </c>
      <c r="F16" s="1">
        <v>1020768498</v>
      </c>
      <c r="G16" s="1" t="s">
        <v>1822</v>
      </c>
      <c r="H16" s="1"/>
      <c r="I16" s="2">
        <v>45336</v>
      </c>
      <c r="J16" s="1" t="s">
        <v>1721</v>
      </c>
      <c r="K16" s="3">
        <v>16705500</v>
      </c>
      <c r="L16" s="1" t="s">
        <v>1783</v>
      </c>
      <c r="M16" s="1" t="s">
        <v>1775</v>
      </c>
      <c r="N16" s="1" t="s">
        <v>1760</v>
      </c>
      <c r="O16" s="1" t="s">
        <v>1725</v>
      </c>
      <c r="P16" s="1" t="s">
        <v>1776</v>
      </c>
      <c r="Q16" s="1">
        <v>8273200</v>
      </c>
      <c r="R16" s="1" t="s">
        <v>1759</v>
      </c>
      <c r="S16" s="1">
        <v>1</v>
      </c>
      <c r="T16" s="1">
        <v>0</v>
      </c>
      <c r="U16" s="7" t="s">
        <v>1784</v>
      </c>
      <c r="W16" t="s">
        <v>1823</v>
      </c>
      <c r="Y16">
        <v>16705500</v>
      </c>
      <c r="Z16">
        <v>16705500</v>
      </c>
      <c r="AA16" t="s">
        <v>1787</v>
      </c>
      <c r="AB16">
        <v>24978700</v>
      </c>
      <c r="AC16" t="s">
        <v>1738</v>
      </c>
      <c r="AD16" s="5">
        <v>1</v>
      </c>
      <c r="AE16" t="str">
        <f t="shared" si="0"/>
        <v xml:space="preserve">4 </v>
      </c>
      <c r="AF16">
        <f t="shared" si="1"/>
        <v>16</v>
      </c>
    </row>
    <row r="17" spans="1:44">
      <c r="A17" s="1">
        <v>12</v>
      </c>
      <c r="B17" s="1" t="s">
        <v>22</v>
      </c>
      <c r="C17" s="1">
        <v>2024</v>
      </c>
      <c r="D17" s="1" t="s">
        <v>1824</v>
      </c>
      <c r="E17" s="1">
        <v>122024</v>
      </c>
      <c r="F17" s="1">
        <v>1015455576</v>
      </c>
      <c r="G17" s="1" t="s">
        <v>1825</v>
      </c>
      <c r="H17" s="1"/>
      <c r="I17" s="2">
        <v>45336</v>
      </c>
      <c r="J17" s="1" t="s">
        <v>1721</v>
      </c>
      <c r="K17" s="3">
        <v>16705500</v>
      </c>
      <c r="L17" s="1" t="s">
        <v>1826</v>
      </c>
      <c r="M17" s="1" t="s">
        <v>1775</v>
      </c>
      <c r="N17" s="1" t="s">
        <v>1760</v>
      </c>
      <c r="O17" s="1" t="s">
        <v>1725</v>
      </c>
      <c r="P17" s="1" t="s">
        <v>1776</v>
      </c>
      <c r="Q17" s="1">
        <v>8273200</v>
      </c>
      <c r="R17" s="1" t="s">
        <v>1759</v>
      </c>
      <c r="S17" s="1">
        <v>1</v>
      </c>
      <c r="T17" s="1">
        <v>0</v>
      </c>
      <c r="U17" s="7" t="s">
        <v>1784</v>
      </c>
      <c r="W17" t="s">
        <v>1827</v>
      </c>
      <c r="Y17">
        <v>16705500</v>
      </c>
      <c r="Z17">
        <v>16705500</v>
      </c>
      <c r="AA17" t="s">
        <v>1787</v>
      </c>
      <c r="AB17">
        <v>29751700</v>
      </c>
      <c r="AC17" t="s">
        <v>1828</v>
      </c>
      <c r="AD17" s="5">
        <v>1</v>
      </c>
      <c r="AE17" t="str">
        <f t="shared" si="0"/>
        <v xml:space="preserve">4 </v>
      </c>
      <c r="AF17">
        <f t="shared" si="1"/>
        <v>16</v>
      </c>
    </row>
    <row r="18" spans="1:44">
      <c r="A18" s="1">
        <v>12</v>
      </c>
      <c r="B18" s="1" t="s">
        <v>22</v>
      </c>
      <c r="C18" s="1">
        <v>2024</v>
      </c>
      <c r="D18" s="1" t="s">
        <v>1829</v>
      </c>
      <c r="E18" s="1">
        <v>132024</v>
      </c>
      <c r="F18" s="1">
        <v>1015412609</v>
      </c>
      <c r="G18" s="1" t="s">
        <v>1830</v>
      </c>
      <c r="H18" s="1"/>
      <c r="I18" s="2">
        <v>45338</v>
      </c>
      <c r="J18" s="1" t="s">
        <v>1721</v>
      </c>
      <c r="K18" s="3">
        <v>21875000</v>
      </c>
      <c r="L18" s="1" t="s">
        <v>1831</v>
      </c>
      <c r="M18" s="1" t="s">
        <v>1775</v>
      </c>
      <c r="N18" s="1" t="s">
        <v>1760</v>
      </c>
      <c r="O18" s="1" t="s">
        <v>1725</v>
      </c>
      <c r="P18" s="1" t="s">
        <v>1776</v>
      </c>
      <c r="Q18" s="1">
        <v>10833333</v>
      </c>
      <c r="R18" s="1" t="s">
        <v>1759</v>
      </c>
      <c r="S18" s="1">
        <v>1</v>
      </c>
      <c r="T18" s="1">
        <v>0</v>
      </c>
      <c r="U18" s="7" t="s">
        <v>1832</v>
      </c>
      <c r="W18" t="s">
        <v>1833</v>
      </c>
      <c r="Y18">
        <v>21875000</v>
      </c>
      <c r="Z18">
        <v>21875000</v>
      </c>
      <c r="AA18" t="s">
        <v>1834</v>
      </c>
      <c r="AB18">
        <v>32708333</v>
      </c>
      <c r="AC18" t="s">
        <v>1738</v>
      </c>
      <c r="AD18" s="5">
        <v>1</v>
      </c>
      <c r="AE18" t="str">
        <f t="shared" si="0"/>
        <v xml:space="preserve">4 </v>
      </c>
      <c r="AF18">
        <f t="shared" si="1"/>
        <v>16</v>
      </c>
    </row>
    <row r="19" spans="1:44">
      <c r="A19" s="1">
        <v>12</v>
      </c>
      <c r="B19" s="1" t="s">
        <v>22</v>
      </c>
      <c r="C19" s="1">
        <v>2024</v>
      </c>
      <c r="D19" s="1" t="s">
        <v>1835</v>
      </c>
      <c r="E19" s="1">
        <v>142024</v>
      </c>
      <c r="F19" s="1">
        <v>1022427465</v>
      </c>
      <c r="G19" s="1" t="s">
        <v>1836</v>
      </c>
      <c r="H19" s="1"/>
      <c r="I19" s="2">
        <v>45337</v>
      </c>
      <c r="J19" s="1" t="s">
        <v>1721</v>
      </c>
      <c r="K19" s="3">
        <v>16705500</v>
      </c>
      <c r="L19" s="1" t="s">
        <v>1809</v>
      </c>
      <c r="M19" s="1" t="s">
        <v>1775</v>
      </c>
      <c r="N19" s="1" t="s">
        <v>1760</v>
      </c>
      <c r="O19" s="1" t="s">
        <v>1725</v>
      </c>
      <c r="P19" s="1" t="s">
        <v>1776</v>
      </c>
      <c r="Q19" s="1">
        <v>8273200</v>
      </c>
      <c r="R19" s="1" t="s">
        <v>1759</v>
      </c>
      <c r="S19" s="1">
        <v>1</v>
      </c>
      <c r="T19" s="1">
        <v>0</v>
      </c>
      <c r="U19" s="7" t="s">
        <v>1784</v>
      </c>
      <c r="W19" t="s">
        <v>1837</v>
      </c>
      <c r="Y19">
        <v>16705500</v>
      </c>
      <c r="Z19">
        <v>16705500</v>
      </c>
      <c r="AA19" t="s">
        <v>1787</v>
      </c>
      <c r="AB19">
        <v>24978700</v>
      </c>
      <c r="AC19" t="s">
        <v>1738</v>
      </c>
      <c r="AD19" s="5">
        <v>1</v>
      </c>
      <c r="AE19" t="str">
        <f t="shared" si="0"/>
        <v xml:space="preserve">4 </v>
      </c>
      <c r="AF19">
        <f t="shared" si="1"/>
        <v>16</v>
      </c>
    </row>
    <row r="20" spans="1:44">
      <c r="A20" s="1">
        <v>12</v>
      </c>
      <c r="B20" s="1" t="s">
        <v>22</v>
      </c>
      <c r="C20" s="1">
        <v>2024</v>
      </c>
      <c r="D20" s="1" t="s">
        <v>1838</v>
      </c>
      <c r="E20" s="1">
        <v>152024</v>
      </c>
      <c r="F20" s="1">
        <v>52343035</v>
      </c>
      <c r="G20" s="1" t="s">
        <v>1839</v>
      </c>
      <c r="H20" s="1"/>
      <c r="I20" s="2">
        <v>45336</v>
      </c>
      <c r="J20" s="1" t="s">
        <v>1721</v>
      </c>
      <c r="K20" s="3">
        <v>17500000</v>
      </c>
      <c r="L20" s="1" t="s">
        <v>1840</v>
      </c>
      <c r="M20" s="1" t="s">
        <v>1775</v>
      </c>
      <c r="N20" s="1" t="s">
        <v>1760</v>
      </c>
      <c r="O20" s="1" t="s">
        <v>1725</v>
      </c>
      <c r="P20" s="1" t="s">
        <v>1776</v>
      </c>
      <c r="Q20" s="1">
        <v>8666666</v>
      </c>
      <c r="R20" s="1" t="s">
        <v>1759</v>
      </c>
      <c r="S20" s="1">
        <v>1</v>
      </c>
      <c r="T20" s="1">
        <v>0</v>
      </c>
      <c r="U20" s="7" t="s">
        <v>1841</v>
      </c>
      <c r="W20" t="s">
        <v>1842</v>
      </c>
      <c r="X20" t="s">
        <v>1728</v>
      </c>
      <c r="Y20">
        <v>17500000</v>
      </c>
      <c r="Z20">
        <v>17500000</v>
      </c>
      <c r="AA20" t="s">
        <v>1843</v>
      </c>
      <c r="AB20">
        <v>23333333</v>
      </c>
      <c r="AC20" t="s">
        <v>1844</v>
      </c>
      <c r="AD20" s="5">
        <v>0.89170000000000005</v>
      </c>
      <c r="AE20" t="str">
        <f t="shared" si="0"/>
        <v xml:space="preserve">4 </v>
      </c>
      <c r="AF20">
        <f t="shared" si="1"/>
        <v>16</v>
      </c>
    </row>
    <row r="21" spans="1:44">
      <c r="A21" s="1">
        <v>12</v>
      </c>
      <c r="B21" s="1" t="s">
        <v>22</v>
      </c>
      <c r="C21" s="1">
        <v>2024</v>
      </c>
      <c r="D21" s="1" t="s">
        <v>1845</v>
      </c>
      <c r="E21" s="1">
        <v>162024</v>
      </c>
      <c r="F21" s="1">
        <v>52121562</v>
      </c>
      <c r="G21" s="1" t="s">
        <v>1846</v>
      </c>
      <c r="H21" s="1"/>
      <c r="I21" s="2">
        <v>45338</v>
      </c>
      <c r="J21" s="1" t="s">
        <v>1721</v>
      </c>
      <c r="K21" s="3">
        <v>5967000</v>
      </c>
      <c r="L21" s="1" t="s">
        <v>1847</v>
      </c>
      <c r="M21" s="1" t="s">
        <v>1775</v>
      </c>
      <c r="N21" s="1" t="s">
        <v>1797</v>
      </c>
      <c r="O21" s="1" t="s">
        <v>1725</v>
      </c>
      <c r="P21" s="1" t="s">
        <v>1776</v>
      </c>
      <c r="Q21" s="1">
        <v>2983500</v>
      </c>
      <c r="R21" s="1" t="s">
        <v>1759</v>
      </c>
      <c r="S21" s="1">
        <v>1</v>
      </c>
      <c r="T21" s="1">
        <v>0</v>
      </c>
      <c r="U21" s="7" t="s">
        <v>1848</v>
      </c>
      <c r="W21" t="s">
        <v>1849</v>
      </c>
      <c r="Y21">
        <v>5967000</v>
      </c>
      <c r="Z21">
        <v>5967000</v>
      </c>
      <c r="AA21" t="s">
        <v>1850</v>
      </c>
      <c r="AB21">
        <v>8950500</v>
      </c>
      <c r="AC21" t="s">
        <v>1738</v>
      </c>
      <c r="AD21" s="5">
        <v>1</v>
      </c>
      <c r="AE21" t="str">
        <f t="shared" si="0"/>
        <v xml:space="preserve">4 </v>
      </c>
      <c r="AF21">
        <f t="shared" si="1"/>
        <v>16</v>
      </c>
    </row>
    <row r="22" spans="1:44">
      <c r="A22" s="1">
        <v>12</v>
      </c>
      <c r="B22" s="1" t="s">
        <v>22</v>
      </c>
      <c r="C22" s="1">
        <v>2024</v>
      </c>
      <c r="D22" s="1" t="s">
        <v>1851</v>
      </c>
      <c r="E22" s="1">
        <v>172024</v>
      </c>
      <c r="F22" s="1">
        <v>1010222455</v>
      </c>
      <c r="G22" s="1" t="s">
        <v>1852</v>
      </c>
      <c r="H22" s="1"/>
      <c r="I22" s="2">
        <v>45338</v>
      </c>
      <c r="J22" s="1" t="s">
        <v>1721</v>
      </c>
      <c r="K22" s="3">
        <v>15000000</v>
      </c>
      <c r="L22" s="1" t="s">
        <v>1853</v>
      </c>
      <c r="M22" s="1" t="s">
        <v>1775</v>
      </c>
      <c r="N22" s="1" t="s">
        <v>1760</v>
      </c>
      <c r="O22" s="1" t="s">
        <v>1725</v>
      </c>
      <c r="P22" s="1" t="s">
        <v>1776</v>
      </c>
      <c r="Q22" s="1">
        <v>7500000</v>
      </c>
      <c r="R22" s="1" t="s">
        <v>1759</v>
      </c>
      <c r="S22" s="1">
        <v>1</v>
      </c>
      <c r="T22" s="1">
        <v>0</v>
      </c>
      <c r="U22" s="7" t="s">
        <v>1854</v>
      </c>
      <c r="W22" t="s">
        <v>1855</v>
      </c>
      <c r="Y22">
        <v>15000000</v>
      </c>
      <c r="Z22">
        <v>15000000</v>
      </c>
      <c r="AA22" t="s">
        <v>1856</v>
      </c>
      <c r="AB22">
        <v>22500000</v>
      </c>
      <c r="AC22" t="s">
        <v>1738</v>
      </c>
      <c r="AD22" s="5">
        <v>1</v>
      </c>
      <c r="AE22" t="str">
        <f t="shared" si="0"/>
        <v xml:space="preserve">4 </v>
      </c>
      <c r="AF22">
        <f t="shared" si="1"/>
        <v>16</v>
      </c>
    </row>
    <row r="23" spans="1:44">
      <c r="A23" s="1">
        <v>12</v>
      </c>
      <c r="B23" s="1" t="s">
        <v>22</v>
      </c>
      <c r="C23" s="1">
        <v>2024</v>
      </c>
      <c r="D23" s="1" t="s">
        <v>1857</v>
      </c>
      <c r="E23" s="1">
        <v>182024</v>
      </c>
      <c r="F23" s="1">
        <v>1049640290</v>
      </c>
      <c r="G23" s="1" t="s">
        <v>1858</v>
      </c>
      <c r="H23" s="1"/>
      <c r="I23" s="2">
        <v>45338</v>
      </c>
      <c r="J23" s="1" t="s">
        <v>1721</v>
      </c>
      <c r="K23" s="3">
        <v>16377000</v>
      </c>
      <c r="L23" s="1" t="s">
        <v>1859</v>
      </c>
      <c r="M23" s="1" t="s">
        <v>1775</v>
      </c>
      <c r="N23" s="1" t="s">
        <v>1760</v>
      </c>
      <c r="O23" s="1" t="s">
        <v>1725</v>
      </c>
      <c r="P23" s="1">
        <v>0</v>
      </c>
      <c r="Q23" s="1">
        <v>0</v>
      </c>
      <c r="R23" s="1" t="s">
        <v>1775</v>
      </c>
      <c r="S23" s="1">
        <v>0</v>
      </c>
      <c r="T23" s="1">
        <v>0</v>
      </c>
      <c r="U23" s="7" t="s">
        <v>1860</v>
      </c>
      <c r="W23" t="s">
        <v>1861</v>
      </c>
      <c r="Y23">
        <v>16377000</v>
      </c>
      <c r="Z23">
        <v>16377000</v>
      </c>
      <c r="AA23" t="s">
        <v>1738</v>
      </c>
      <c r="AB23">
        <v>16377000</v>
      </c>
      <c r="AC23" t="s">
        <v>1738</v>
      </c>
      <c r="AD23" s="5">
        <v>1</v>
      </c>
      <c r="AE23" t="str">
        <f t="shared" si="0"/>
        <v xml:space="preserve">3 </v>
      </c>
      <c r="AF23">
        <f t="shared" si="1"/>
        <v>12</v>
      </c>
    </row>
    <row r="24" spans="1:44">
      <c r="A24" s="1">
        <v>12</v>
      </c>
      <c r="B24" s="1" t="s">
        <v>22</v>
      </c>
      <c r="C24" s="1">
        <v>2024</v>
      </c>
      <c r="D24" s="1" t="s">
        <v>1862</v>
      </c>
      <c r="E24" s="1">
        <v>192024</v>
      </c>
      <c r="F24" s="1">
        <v>1018486866</v>
      </c>
      <c r="G24" s="1" t="s">
        <v>1863</v>
      </c>
      <c r="H24" s="1"/>
      <c r="I24" s="2">
        <v>45338</v>
      </c>
      <c r="J24" s="1" t="s">
        <v>1721</v>
      </c>
      <c r="K24" s="3">
        <v>14319000</v>
      </c>
      <c r="L24" s="1" t="s">
        <v>1864</v>
      </c>
      <c r="M24" s="1" t="s">
        <v>1775</v>
      </c>
      <c r="N24" s="1" t="s">
        <v>1760</v>
      </c>
      <c r="O24" s="1" t="s">
        <v>1725</v>
      </c>
      <c r="P24" s="1" t="s">
        <v>1776</v>
      </c>
      <c r="Q24" s="1">
        <v>7159500</v>
      </c>
      <c r="R24" s="1" t="s">
        <v>1759</v>
      </c>
      <c r="S24" s="1">
        <v>1</v>
      </c>
      <c r="T24" s="1">
        <v>0</v>
      </c>
      <c r="U24" s="7" t="s">
        <v>1865</v>
      </c>
      <c r="W24" t="s">
        <v>1866</v>
      </c>
      <c r="X24" t="s">
        <v>1728</v>
      </c>
      <c r="Y24">
        <v>14319000</v>
      </c>
      <c r="Z24">
        <v>14319000</v>
      </c>
      <c r="AA24" t="s">
        <v>1867</v>
      </c>
      <c r="AB24">
        <v>16705500</v>
      </c>
      <c r="AC24" t="s">
        <v>1811</v>
      </c>
      <c r="AD24" s="5">
        <v>0.77780000000000005</v>
      </c>
      <c r="AE24" t="str">
        <f t="shared" si="0"/>
        <v xml:space="preserve">4 </v>
      </c>
      <c r="AF24">
        <f t="shared" si="1"/>
        <v>12</v>
      </c>
    </row>
    <row r="25" spans="1:44">
      <c r="A25" s="1">
        <v>12</v>
      </c>
      <c r="B25" s="1" t="s">
        <v>22</v>
      </c>
      <c r="C25" s="1">
        <v>2024</v>
      </c>
      <c r="D25" s="1" t="s">
        <v>1868</v>
      </c>
      <c r="E25" s="1">
        <v>202024</v>
      </c>
      <c r="F25" s="1">
        <v>1031150790</v>
      </c>
      <c r="G25" s="1" t="s">
        <v>1869</v>
      </c>
      <c r="H25" s="1"/>
      <c r="I25" s="2">
        <v>45355</v>
      </c>
      <c r="J25" s="1" t="s">
        <v>1721</v>
      </c>
      <c r="K25" s="3">
        <v>15000000</v>
      </c>
      <c r="L25" s="1" t="s">
        <v>1870</v>
      </c>
      <c r="M25" s="1" t="s">
        <v>1775</v>
      </c>
      <c r="N25" s="1" t="s">
        <v>1760</v>
      </c>
      <c r="O25" s="1" t="s">
        <v>1725</v>
      </c>
      <c r="P25" s="1" t="s">
        <v>1776</v>
      </c>
      <c r="Q25" s="1">
        <v>7500000</v>
      </c>
      <c r="R25" s="1" t="s">
        <v>1759</v>
      </c>
      <c r="S25" s="1">
        <v>1</v>
      </c>
      <c r="T25" s="1">
        <v>0</v>
      </c>
      <c r="U25" s="7" t="s">
        <v>1854</v>
      </c>
      <c r="W25" t="s">
        <v>1871</v>
      </c>
      <c r="Y25">
        <v>15000000</v>
      </c>
      <c r="Z25">
        <v>15000000</v>
      </c>
      <c r="AA25" t="s">
        <v>1856</v>
      </c>
      <c r="AB25">
        <v>22500000</v>
      </c>
      <c r="AC25" t="s">
        <v>1738</v>
      </c>
      <c r="AD25" s="5">
        <v>1</v>
      </c>
      <c r="AE25" t="str">
        <f t="shared" si="0"/>
        <v xml:space="preserve">4 </v>
      </c>
      <c r="AF25">
        <f t="shared" si="1"/>
        <v>16</v>
      </c>
    </row>
    <row r="26" spans="1:44">
      <c r="A26" s="1">
        <v>12</v>
      </c>
      <c r="B26" s="1" t="s">
        <v>22</v>
      </c>
      <c r="C26" s="1">
        <v>2024</v>
      </c>
      <c r="D26" s="1" t="s">
        <v>1872</v>
      </c>
      <c r="E26" s="1">
        <v>212024</v>
      </c>
      <c r="F26" s="1">
        <v>1073606056</v>
      </c>
      <c r="G26" s="1" t="s">
        <v>1873</v>
      </c>
      <c r="H26" s="1"/>
      <c r="I26" s="2">
        <v>45341</v>
      </c>
      <c r="J26" s="1" t="s">
        <v>1721</v>
      </c>
      <c r="K26" s="3">
        <v>14319000</v>
      </c>
      <c r="L26" s="1" t="s">
        <v>926</v>
      </c>
      <c r="M26" s="1" t="s">
        <v>1775</v>
      </c>
      <c r="N26" s="1" t="s">
        <v>1760</v>
      </c>
      <c r="O26" s="1" t="s">
        <v>1725</v>
      </c>
      <c r="P26" s="1" t="s">
        <v>1776</v>
      </c>
      <c r="Q26" s="1">
        <v>7159500</v>
      </c>
      <c r="R26" s="1" t="s">
        <v>1759</v>
      </c>
      <c r="S26" s="1">
        <v>1</v>
      </c>
      <c r="T26" s="1">
        <v>0</v>
      </c>
      <c r="U26" s="7" t="s">
        <v>1865</v>
      </c>
      <c r="W26" t="s">
        <v>1874</v>
      </c>
      <c r="Y26">
        <v>14319000</v>
      </c>
      <c r="Z26">
        <v>14319000</v>
      </c>
      <c r="AA26" t="s">
        <v>1867</v>
      </c>
      <c r="AB26">
        <v>21478500</v>
      </c>
      <c r="AC26" t="s">
        <v>1738</v>
      </c>
      <c r="AD26" s="5">
        <v>1</v>
      </c>
      <c r="AE26" t="str">
        <f t="shared" si="0"/>
        <v xml:space="preserve">4 </v>
      </c>
      <c r="AF26">
        <f t="shared" si="1"/>
        <v>16</v>
      </c>
    </row>
    <row r="27" spans="1:44">
      <c r="A27" s="1">
        <v>12</v>
      </c>
      <c r="B27" s="1" t="s">
        <v>22</v>
      </c>
      <c r="C27" s="1">
        <v>2024</v>
      </c>
      <c r="D27" s="1" t="s">
        <v>1875</v>
      </c>
      <c r="E27" s="1">
        <v>222024</v>
      </c>
      <c r="F27" s="1">
        <v>19482125</v>
      </c>
      <c r="G27" s="1" t="s">
        <v>1876</v>
      </c>
      <c r="H27" s="1"/>
      <c r="I27" s="2">
        <v>45342</v>
      </c>
      <c r="J27" s="1" t="s">
        <v>1721</v>
      </c>
      <c r="K27" s="3">
        <v>11400000</v>
      </c>
      <c r="L27" s="1" t="s">
        <v>931</v>
      </c>
      <c r="M27" s="1" t="s">
        <v>1775</v>
      </c>
      <c r="N27" s="1" t="s">
        <v>1797</v>
      </c>
      <c r="O27" s="1" t="s">
        <v>1725</v>
      </c>
      <c r="P27" s="1" t="s">
        <v>1776</v>
      </c>
      <c r="Q27" s="1">
        <v>5700000</v>
      </c>
      <c r="R27" s="1" t="s">
        <v>1759</v>
      </c>
      <c r="S27" s="1">
        <v>1</v>
      </c>
      <c r="T27" s="1">
        <v>0</v>
      </c>
      <c r="U27" s="7" t="s">
        <v>1877</v>
      </c>
      <c r="W27" t="s">
        <v>1878</v>
      </c>
      <c r="Y27">
        <v>11400000</v>
      </c>
      <c r="Z27">
        <v>11400000</v>
      </c>
      <c r="AA27" t="s">
        <v>1879</v>
      </c>
      <c r="AB27">
        <v>17100000</v>
      </c>
      <c r="AC27" t="s">
        <v>1738</v>
      </c>
      <c r="AD27" s="5">
        <v>1</v>
      </c>
      <c r="AE27" t="str">
        <f t="shared" si="0"/>
        <v xml:space="preserve">4 </v>
      </c>
      <c r="AF27">
        <f t="shared" si="1"/>
        <v>16</v>
      </c>
    </row>
    <row r="28" spans="1:44">
      <c r="A28" s="1">
        <v>12</v>
      </c>
      <c r="B28" s="1" t="s">
        <v>22</v>
      </c>
      <c r="C28" s="1">
        <v>2024</v>
      </c>
      <c r="D28" s="1" t="s">
        <v>1880</v>
      </c>
      <c r="E28" s="1">
        <v>232024</v>
      </c>
      <c r="F28" s="1">
        <v>1002262329</v>
      </c>
      <c r="G28" s="1" t="s">
        <v>1881</v>
      </c>
      <c r="H28" s="1"/>
      <c r="I28" s="2">
        <v>45345</v>
      </c>
      <c r="J28" s="1" t="s">
        <v>1721</v>
      </c>
      <c r="K28" s="3">
        <v>8649000</v>
      </c>
      <c r="L28" s="1" t="s">
        <v>1882</v>
      </c>
      <c r="M28" s="1" t="s">
        <v>1775</v>
      </c>
      <c r="N28" s="1" t="s">
        <v>1797</v>
      </c>
      <c r="O28" s="1" t="s">
        <v>1725</v>
      </c>
      <c r="P28" s="1" t="s">
        <v>1776</v>
      </c>
      <c r="Q28" s="1">
        <v>4324500</v>
      </c>
      <c r="R28" s="1" t="s">
        <v>1759</v>
      </c>
      <c r="S28" s="1">
        <v>1</v>
      </c>
      <c r="T28" s="1">
        <v>0</v>
      </c>
      <c r="U28" s="7" t="s">
        <v>1883</v>
      </c>
      <c r="W28" t="s">
        <v>1884</v>
      </c>
      <c r="Y28">
        <v>8649000</v>
      </c>
      <c r="Z28">
        <v>8649000</v>
      </c>
      <c r="AA28" t="s">
        <v>1885</v>
      </c>
      <c r="AB28">
        <v>12973500</v>
      </c>
      <c r="AC28" t="s">
        <v>1738</v>
      </c>
      <c r="AD28" s="5">
        <v>1</v>
      </c>
      <c r="AE28" t="str">
        <f t="shared" si="0"/>
        <v xml:space="preserve">4 </v>
      </c>
      <c r="AF28">
        <f t="shared" si="1"/>
        <v>16</v>
      </c>
    </row>
    <row r="29" spans="1:44">
      <c r="A29" s="1">
        <v>12</v>
      </c>
      <c r="B29" s="1" t="s">
        <v>22</v>
      </c>
      <c r="C29" s="1">
        <v>2024</v>
      </c>
      <c r="D29" s="1" t="s">
        <v>1886</v>
      </c>
      <c r="E29" s="1">
        <v>242024</v>
      </c>
      <c r="F29" s="1">
        <v>1032456062</v>
      </c>
      <c r="G29" s="1" t="s">
        <v>1887</v>
      </c>
      <c r="H29" s="1"/>
      <c r="I29" s="2">
        <v>45343</v>
      </c>
      <c r="J29" s="1" t="s">
        <v>1721</v>
      </c>
      <c r="K29" s="3">
        <v>14319000</v>
      </c>
      <c r="L29" s="1" t="s">
        <v>1888</v>
      </c>
      <c r="M29" s="1" t="s">
        <v>1775</v>
      </c>
      <c r="N29" s="1" t="s">
        <v>1760</v>
      </c>
      <c r="O29" s="1" t="s">
        <v>1725</v>
      </c>
      <c r="P29" s="1">
        <v>0</v>
      </c>
      <c r="Q29" s="1">
        <v>0</v>
      </c>
      <c r="R29" s="1" t="s">
        <v>1775</v>
      </c>
      <c r="S29" s="1">
        <v>0</v>
      </c>
      <c r="T29" s="1">
        <v>0</v>
      </c>
      <c r="U29" s="7" t="s">
        <v>1889</v>
      </c>
      <c r="W29" t="s">
        <v>1890</v>
      </c>
      <c r="Y29">
        <v>11137000</v>
      </c>
      <c r="Z29">
        <v>11137000</v>
      </c>
      <c r="AA29" t="s">
        <v>1891</v>
      </c>
      <c r="AB29">
        <v>14319000</v>
      </c>
      <c r="AC29" t="s">
        <v>1738</v>
      </c>
      <c r="AD29" s="5">
        <v>1</v>
      </c>
      <c r="AE29" t="str">
        <f t="shared" si="0"/>
        <v xml:space="preserve">3 </v>
      </c>
      <c r="AF29">
        <f t="shared" si="1"/>
        <v>12</v>
      </c>
    </row>
    <row r="30" spans="1:44">
      <c r="A30" s="1">
        <v>12</v>
      </c>
      <c r="B30" s="1" t="s">
        <v>22</v>
      </c>
      <c r="C30" s="1">
        <v>2024</v>
      </c>
      <c r="D30" s="1" t="s">
        <v>1892</v>
      </c>
      <c r="E30" s="1">
        <v>252024</v>
      </c>
      <c r="F30" s="1">
        <v>19274869</v>
      </c>
      <c r="G30" s="1" t="s">
        <v>1893</v>
      </c>
      <c r="H30" s="1"/>
      <c r="I30" s="2">
        <v>45341</v>
      </c>
      <c r="J30" s="1" t="s">
        <v>1721</v>
      </c>
      <c r="K30" s="3">
        <v>16500000</v>
      </c>
      <c r="L30" s="1" t="s">
        <v>1894</v>
      </c>
      <c r="M30" s="1" t="s">
        <v>1775</v>
      </c>
      <c r="N30" s="1" t="s">
        <v>1760</v>
      </c>
      <c r="O30" s="1" t="s">
        <v>1725</v>
      </c>
      <c r="P30" s="1" t="s">
        <v>1776</v>
      </c>
      <c r="Q30" s="1">
        <v>8250000</v>
      </c>
      <c r="R30" s="1" t="s">
        <v>1759</v>
      </c>
      <c r="S30" s="1">
        <v>1</v>
      </c>
      <c r="T30" s="1">
        <v>0</v>
      </c>
      <c r="U30" s="7" t="s">
        <v>1895</v>
      </c>
      <c r="W30" t="s">
        <v>1896</v>
      </c>
      <c r="Y30">
        <v>16500000</v>
      </c>
      <c r="Z30">
        <v>16500000</v>
      </c>
      <c r="AA30" t="s">
        <v>1897</v>
      </c>
      <c r="AB30">
        <v>24750000</v>
      </c>
      <c r="AC30" t="s">
        <v>1738</v>
      </c>
      <c r="AD30" s="5">
        <v>1</v>
      </c>
      <c r="AE30" t="str">
        <f t="shared" si="0"/>
        <v xml:space="preserve">4 </v>
      </c>
      <c r="AF30">
        <f t="shared" si="1"/>
        <v>12</v>
      </c>
      <c r="AR30" s="16"/>
    </row>
    <row r="31" spans="1:44">
      <c r="A31" s="1">
        <v>12</v>
      </c>
      <c r="B31" s="1" t="s">
        <v>22</v>
      </c>
      <c r="C31" s="1">
        <v>2024</v>
      </c>
      <c r="D31" s="1" t="s">
        <v>1898</v>
      </c>
      <c r="E31" s="1">
        <v>262024</v>
      </c>
      <c r="F31" s="1">
        <v>1033780602</v>
      </c>
      <c r="G31" s="1" t="s">
        <v>1899</v>
      </c>
      <c r="H31" s="1"/>
      <c r="I31" s="2">
        <v>45342</v>
      </c>
      <c r="J31" s="1" t="s">
        <v>1721</v>
      </c>
      <c r="K31" s="3">
        <v>8250000</v>
      </c>
      <c r="L31" s="1" t="s">
        <v>436</v>
      </c>
      <c r="M31" s="1" t="s">
        <v>1775</v>
      </c>
      <c r="N31" s="1" t="s">
        <v>1797</v>
      </c>
      <c r="O31" s="1" t="s">
        <v>1725</v>
      </c>
      <c r="P31" s="1">
        <v>0</v>
      </c>
      <c r="Q31" s="1">
        <v>0</v>
      </c>
      <c r="R31" s="1" t="s">
        <v>1775</v>
      </c>
      <c r="S31" s="1">
        <v>0</v>
      </c>
      <c r="T31" s="1">
        <v>0</v>
      </c>
      <c r="U31" s="7" t="s">
        <v>1897</v>
      </c>
      <c r="W31" t="s">
        <v>1900</v>
      </c>
      <c r="Y31">
        <v>8250000</v>
      </c>
      <c r="Z31">
        <v>8250000</v>
      </c>
      <c r="AA31" t="s">
        <v>1738</v>
      </c>
      <c r="AB31">
        <v>8250000</v>
      </c>
      <c r="AC31" t="s">
        <v>1738</v>
      </c>
      <c r="AD31" s="5">
        <v>1</v>
      </c>
      <c r="AE31" t="str">
        <f t="shared" si="0"/>
        <v xml:space="preserve">3 </v>
      </c>
      <c r="AF31">
        <f t="shared" si="1"/>
        <v>12</v>
      </c>
    </row>
    <row r="32" spans="1:44">
      <c r="A32" s="1">
        <v>12</v>
      </c>
      <c r="B32" s="1" t="s">
        <v>22</v>
      </c>
      <c r="C32" s="1">
        <v>2024</v>
      </c>
      <c r="D32" s="1" t="s">
        <v>1901</v>
      </c>
      <c r="E32" s="1">
        <v>272024</v>
      </c>
      <c r="F32" s="1">
        <v>1020751349</v>
      </c>
      <c r="G32" s="1" t="s">
        <v>1902</v>
      </c>
      <c r="H32" s="1"/>
      <c r="I32" s="2">
        <v>45343</v>
      </c>
      <c r="J32" s="1" t="s">
        <v>1721</v>
      </c>
      <c r="K32" s="3">
        <v>16500000</v>
      </c>
      <c r="L32" s="1" t="s">
        <v>1894</v>
      </c>
      <c r="M32" s="1" t="s">
        <v>1775</v>
      </c>
      <c r="N32" s="1" t="s">
        <v>1760</v>
      </c>
      <c r="O32" s="1" t="s">
        <v>1725</v>
      </c>
      <c r="P32" s="1" t="s">
        <v>1776</v>
      </c>
      <c r="Q32" s="1">
        <v>8250000</v>
      </c>
      <c r="R32" s="1" t="s">
        <v>1759</v>
      </c>
      <c r="S32" s="1">
        <v>1</v>
      </c>
      <c r="T32" s="1">
        <v>0</v>
      </c>
      <c r="U32" s="7" t="s">
        <v>1895</v>
      </c>
      <c r="W32" t="s">
        <v>1903</v>
      </c>
      <c r="Y32">
        <v>16500000</v>
      </c>
      <c r="Z32">
        <v>16500000</v>
      </c>
      <c r="AA32" t="s">
        <v>1897</v>
      </c>
      <c r="AB32">
        <v>24750000</v>
      </c>
      <c r="AC32" t="s">
        <v>1738</v>
      </c>
      <c r="AD32" s="5">
        <v>1</v>
      </c>
      <c r="AE32" t="str">
        <f t="shared" si="0"/>
        <v xml:space="preserve">4 </v>
      </c>
      <c r="AF32">
        <f t="shared" si="1"/>
        <v>12</v>
      </c>
    </row>
    <row r="33" spans="1:32">
      <c r="A33" s="1">
        <v>12</v>
      </c>
      <c r="B33" s="1" t="s">
        <v>22</v>
      </c>
      <c r="C33" s="1">
        <v>2024</v>
      </c>
      <c r="D33" s="1" t="s">
        <v>1904</v>
      </c>
      <c r="E33" s="1">
        <v>282024</v>
      </c>
      <c r="F33" s="1">
        <v>1023014189</v>
      </c>
      <c r="G33" s="1" t="s">
        <v>1905</v>
      </c>
      <c r="H33" s="1"/>
      <c r="I33" s="2">
        <v>45343</v>
      </c>
      <c r="J33" s="1" t="s">
        <v>1721</v>
      </c>
      <c r="K33" s="3">
        <v>11400000</v>
      </c>
      <c r="L33" s="1" t="s">
        <v>1906</v>
      </c>
      <c r="M33" s="1" t="s">
        <v>1775</v>
      </c>
      <c r="N33" s="1" t="s">
        <v>1797</v>
      </c>
      <c r="O33" s="1" t="s">
        <v>1725</v>
      </c>
      <c r="P33" s="1" t="s">
        <v>1776</v>
      </c>
      <c r="Q33" s="1">
        <v>5700000</v>
      </c>
      <c r="R33" s="1" t="s">
        <v>1759</v>
      </c>
      <c r="S33" s="1">
        <v>1</v>
      </c>
      <c r="T33" s="1">
        <v>0</v>
      </c>
      <c r="U33" s="7" t="s">
        <v>1877</v>
      </c>
      <c r="W33" t="s">
        <v>1907</v>
      </c>
      <c r="Y33">
        <v>11400000</v>
      </c>
      <c r="Z33">
        <v>11400000</v>
      </c>
      <c r="AA33" t="s">
        <v>1879</v>
      </c>
      <c r="AB33">
        <v>17100000</v>
      </c>
      <c r="AC33" t="s">
        <v>1738</v>
      </c>
      <c r="AD33" s="5">
        <v>1</v>
      </c>
      <c r="AE33" t="str">
        <f t="shared" si="0"/>
        <v xml:space="preserve">4 </v>
      </c>
      <c r="AF33">
        <f t="shared" si="1"/>
        <v>16</v>
      </c>
    </row>
    <row r="34" spans="1:32">
      <c r="A34" s="1">
        <v>12</v>
      </c>
      <c r="B34" s="1" t="s">
        <v>22</v>
      </c>
      <c r="C34" s="1">
        <v>2024</v>
      </c>
      <c r="D34" s="1" t="s">
        <v>1908</v>
      </c>
      <c r="E34" s="1">
        <v>292024</v>
      </c>
      <c r="F34" s="1">
        <v>1012411884</v>
      </c>
      <c r="G34" s="1" t="s">
        <v>1909</v>
      </c>
      <c r="H34" s="1"/>
      <c r="I34" s="2">
        <v>45352</v>
      </c>
      <c r="J34" s="1" t="s">
        <v>1721</v>
      </c>
      <c r="K34" s="3">
        <v>8649000</v>
      </c>
      <c r="L34" s="1" t="s">
        <v>1910</v>
      </c>
      <c r="M34" s="1" t="s">
        <v>1775</v>
      </c>
      <c r="N34" s="1" t="s">
        <v>1797</v>
      </c>
      <c r="O34" s="1" t="s">
        <v>1725</v>
      </c>
      <c r="P34" s="1" t="s">
        <v>1776</v>
      </c>
      <c r="Q34" s="1">
        <v>4324500</v>
      </c>
      <c r="R34" s="1" t="s">
        <v>1759</v>
      </c>
      <c r="S34" s="1">
        <v>1</v>
      </c>
      <c r="T34" s="1">
        <v>0</v>
      </c>
      <c r="U34" s="7" t="s">
        <v>1883</v>
      </c>
      <c r="W34" t="s">
        <v>1911</v>
      </c>
      <c r="Y34">
        <v>8649000</v>
      </c>
      <c r="Z34">
        <v>8649000</v>
      </c>
      <c r="AA34" t="s">
        <v>1885</v>
      </c>
      <c r="AB34">
        <v>12973500</v>
      </c>
      <c r="AC34" t="s">
        <v>1738</v>
      </c>
      <c r="AD34" s="5">
        <v>1</v>
      </c>
      <c r="AE34" t="str">
        <f t="shared" si="0"/>
        <v xml:space="preserve">4 </v>
      </c>
      <c r="AF34">
        <f t="shared" si="1"/>
        <v>16</v>
      </c>
    </row>
    <row r="35" spans="1:32">
      <c r="A35" s="1">
        <v>12</v>
      </c>
      <c r="B35" s="1" t="s">
        <v>22</v>
      </c>
      <c r="C35" s="1">
        <v>2024</v>
      </c>
      <c r="D35" s="1" t="s">
        <v>1912</v>
      </c>
      <c r="E35" s="1">
        <v>302024</v>
      </c>
      <c r="F35" s="1">
        <v>1016075411</v>
      </c>
      <c r="G35" s="1" t="s">
        <v>1913</v>
      </c>
      <c r="H35" s="1"/>
      <c r="I35" s="2">
        <v>45349</v>
      </c>
      <c r="J35" s="1" t="s">
        <v>1721</v>
      </c>
      <c r="K35" s="3">
        <v>9000000</v>
      </c>
      <c r="L35" s="1" t="s">
        <v>1914</v>
      </c>
      <c r="M35" s="1" t="s">
        <v>1775</v>
      </c>
      <c r="N35" s="1" t="s">
        <v>1797</v>
      </c>
      <c r="O35" s="1" t="s">
        <v>1725</v>
      </c>
      <c r="P35" s="1" t="s">
        <v>1776</v>
      </c>
      <c r="Q35" s="1">
        <v>4500000</v>
      </c>
      <c r="R35" s="1" t="s">
        <v>1759</v>
      </c>
      <c r="S35" s="1">
        <v>1</v>
      </c>
      <c r="T35" s="1">
        <v>0</v>
      </c>
      <c r="U35" s="7" t="s">
        <v>1915</v>
      </c>
      <c r="W35" t="s">
        <v>1916</v>
      </c>
      <c r="Y35">
        <v>9000000</v>
      </c>
      <c r="Z35">
        <v>9000000</v>
      </c>
      <c r="AA35" t="s">
        <v>1917</v>
      </c>
      <c r="AB35">
        <v>13500000</v>
      </c>
      <c r="AC35" t="s">
        <v>1738</v>
      </c>
      <c r="AD35" s="5">
        <v>1</v>
      </c>
      <c r="AE35" t="str">
        <f t="shared" si="0"/>
        <v xml:space="preserve">4 </v>
      </c>
      <c r="AF35">
        <f t="shared" si="1"/>
        <v>16</v>
      </c>
    </row>
    <row r="36" spans="1:32">
      <c r="A36" s="1">
        <v>12</v>
      </c>
      <c r="B36" s="1" t="s">
        <v>22</v>
      </c>
      <c r="C36" s="1">
        <v>2024</v>
      </c>
      <c r="D36" s="1" t="s">
        <v>1918</v>
      </c>
      <c r="E36" s="1">
        <v>312024</v>
      </c>
      <c r="F36" s="1">
        <v>52421810</v>
      </c>
      <c r="G36" s="1" t="s">
        <v>1919</v>
      </c>
      <c r="H36" s="1"/>
      <c r="I36" s="2">
        <v>45344</v>
      </c>
      <c r="J36" s="1" t="s">
        <v>1721</v>
      </c>
      <c r="K36" s="3">
        <v>16500000</v>
      </c>
      <c r="L36" s="1" t="s">
        <v>1920</v>
      </c>
      <c r="M36" s="1" t="s">
        <v>1775</v>
      </c>
      <c r="N36" s="1" t="s">
        <v>1760</v>
      </c>
      <c r="O36" s="1" t="s">
        <v>1725</v>
      </c>
      <c r="P36" s="1" t="s">
        <v>1776</v>
      </c>
      <c r="Q36" s="1">
        <v>8250000</v>
      </c>
      <c r="R36" s="1" t="s">
        <v>1759</v>
      </c>
      <c r="S36" s="1">
        <v>1</v>
      </c>
      <c r="T36" s="1">
        <v>0</v>
      </c>
      <c r="U36" s="7" t="s">
        <v>1895</v>
      </c>
      <c r="W36" t="s">
        <v>1921</v>
      </c>
      <c r="Y36">
        <v>16500000</v>
      </c>
      <c r="Z36">
        <v>16500000</v>
      </c>
      <c r="AA36" t="s">
        <v>1897</v>
      </c>
      <c r="AB36">
        <v>24750000</v>
      </c>
      <c r="AC36" t="s">
        <v>1738</v>
      </c>
      <c r="AD36" s="5">
        <v>1</v>
      </c>
      <c r="AE36" t="str">
        <f t="shared" si="0"/>
        <v xml:space="preserve">4 </v>
      </c>
      <c r="AF36">
        <f t="shared" si="1"/>
        <v>16</v>
      </c>
    </row>
    <row r="37" spans="1:32">
      <c r="A37" s="1">
        <v>12</v>
      </c>
      <c r="B37" s="1" t="s">
        <v>22</v>
      </c>
      <c r="C37" s="1">
        <v>2024</v>
      </c>
      <c r="D37" s="1" t="s">
        <v>1922</v>
      </c>
      <c r="E37" s="1">
        <v>322024</v>
      </c>
      <c r="F37" s="1">
        <v>79879801</v>
      </c>
      <c r="G37" s="1" t="s">
        <v>1923</v>
      </c>
      <c r="H37" s="1"/>
      <c r="I37" s="2">
        <v>45348</v>
      </c>
      <c r="J37" s="1" t="s">
        <v>1721</v>
      </c>
      <c r="K37" s="3">
        <v>15000000</v>
      </c>
      <c r="L37" s="1" t="s">
        <v>1853</v>
      </c>
      <c r="M37" s="1" t="s">
        <v>1775</v>
      </c>
      <c r="N37" s="1" t="s">
        <v>1760</v>
      </c>
      <c r="O37" s="1" t="s">
        <v>1725</v>
      </c>
      <c r="P37" s="1" t="s">
        <v>1776</v>
      </c>
      <c r="Q37" s="1">
        <v>7500000</v>
      </c>
      <c r="R37" s="1" t="s">
        <v>1759</v>
      </c>
      <c r="S37" s="1">
        <v>1</v>
      </c>
      <c r="T37" s="1">
        <v>0</v>
      </c>
      <c r="U37" s="7" t="s">
        <v>1854</v>
      </c>
      <c r="W37" t="s">
        <v>1924</v>
      </c>
      <c r="Y37">
        <v>15000000</v>
      </c>
      <c r="Z37">
        <v>15000000</v>
      </c>
      <c r="AA37" t="s">
        <v>1856</v>
      </c>
      <c r="AB37">
        <v>22500000</v>
      </c>
      <c r="AC37" t="s">
        <v>1738</v>
      </c>
      <c r="AD37" s="5">
        <v>1</v>
      </c>
      <c r="AE37" t="str">
        <f t="shared" si="0"/>
        <v xml:space="preserve">4 </v>
      </c>
      <c r="AF37">
        <f t="shared" si="1"/>
        <v>16</v>
      </c>
    </row>
    <row r="38" spans="1:32">
      <c r="A38" s="1">
        <v>12</v>
      </c>
      <c r="B38" s="1" t="s">
        <v>22</v>
      </c>
      <c r="C38" s="1">
        <v>2024</v>
      </c>
      <c r="D38" s="1" t="s">
        <v>1925</v>
      </c>
      <c r="E38" s="1">
        <v>332024</v>
      </c>
      <c r="F38" s="1">
        <v>1015477857</v>
      </c>
      <c r="G38" s="1" t="s">
        <v>1926</v>
      </c>
      <c r="H38" s="1"/>
      <c r="I38" s="2">
        <v>45344</v>
      </c>
      <c r="J38" s="1" t="s">
        <v>1721</v>
      </c>
      <c r="K38" s="3">
        <v>15000000</v>
      </c>
      <c r="L38" s="1" t="s">
        <v>1927</v>
      </c>
      <c r="M38" s="1" t="s">
        <v>1775</v>
      </c>
      <c r="N38" s="1" t="s">
        <v>1760</v>
      </c>
      <c r="O38" s="1" t="s">
        <v>1725</v>
      </c>
      <c r="P38" s="1" t="s">
        <v>1776</v>
      </c>
      <c r="Q38" s="1">
        <v>7500000</v>
      </c>
      <c r="R38" s="1" t="s">
        <v>1759</v>
      </c>
      <c r="S38" s="1">
        <v>1</v>
      </c>
      <c r="T38" s="1">
        <v>0</v>
      </c>
      <c r="U38" s="7" t="s">
        <v>1854</v>
      </c>
      <c r="W38" t="s">
        <v>1928</v>
      </c>
      <c r="Y38">
        <v>15000000</v>
      </c>
      <c r="Z38">
        <v>15000000</v>
      </c>
      <c r="AA38" t="s">
        <v>1856</v>
      </c>
      <c r="AB38">
        <v>22500000</v>
      </c>
      <c r="AC38" t="s">
        <v>1738</v>
      </c>
      <c r="AD38" s="5">
        <v>1</v>
      </c>
      <c r="AE38" t="str">
        <f t="shared" si="0"/>
        <v xml:space="preserve">4 </v>
      </c>
      <c r="AF38">
        <f t="shared" si="1"/>
        <v>16</v>
      </c>
    </row>
    <row r="39" spans="1:32">
      <c r="A39" s="1">
        <v>12</v>
      </c>
      <c r="B39" s="1" t="s">
        <v>22</v>
      </c>
      <c r="C39" s="1">
        <v>2024</v>
      </c>
      <c r="D39" s="1" t="s">
        <v>1929</v>
      </c>
      <c r="E39" s="1">
        <v>342024</v>
      </c>
      <c r="F39" s="1">
        <v>53081450</v>
      </c>
      <c r="G39" s="1" t="s">
        <v>1930</v>
      </c>
      <c r="H39" s="1"/>
      <c r="I39" s="2">
        <v>45344</v>
      </c>
      <c r="J39" s="1" t="s">
        <v>1721</v>
      </c>
      <c r="K39" s="3">
        <v>10143000</v>
      </c>
      <c r="L39" s="1" t="s">
        <v>1931</v>
      </c>
      <c r="M39" s="1" t="s">
        <v>1775</v>
      </c>
      <c r="N39" s="1" t="s">
        <v>1797</v>
      </c>
      <c r="O39" s="1" t="s">
        <v>1725</v>
      </c>
      <c r="P39" s="1" t="s">
        <v>1776</v>
      </c>
      <c r="Q39" s="1">
        <v>5071500</v>
      </c>
      <c r="R39" s="1" t="s">
        <v>1759</v>
      </c>
      <c r="S39" s="1">
        <v>1</v>
      </c>
      <c r="T39" s="1">
        <v>0</v>
      </c>
      <c r="U39" s="7" t="s">
        <v>1932</v>
      </c>
      <c r="W39" t="s">
        <v>1933</v>
      </c>
      <c r="Y39">
        <v>10143000</v>
      </c>
      <c r="Z39">
        <v>10143000</v>
      </c>
      <c r="AA39" t="s">
        <v>1934</v>
      </c>
      <c r="AB39">
        <v>15214500</v>
      </c>
      <c r="AC39" t="s">
        <v>1738</v>
      </c>
      <c r="AD39" s="5">
        <v>1</v>
      </c>
      <c r="AE39" t="str">
        <f t="shared" si="0"/>
        <v xml:space="preserve">4 </v>
      </c>
      <c r="AF39">
        <f t="shared" si="1"/>
        <v>16</v>
      </c>
    </row>
    <row r="40" spans="1:32">
      <c r="A40" s="1">
        <v>12</v>
      </c>
      <c r="B40" s="1" t="s">
        <v>22</v>
      </c>
      <c r="C40" s="1">
        <v>2024</v>
      </c>
      <c r="D40" s="1" t="s">
        <v>1935</v>
      </c>
      <c r="E40" s="1">
        <v>352024</v>
      </c>
      <c r="F40" s="1">
        <v>1014247718</v>
      </c>
      <c r="G40" s="1" t="s">
        <v>1936</v>
      </c>
      <c r="H40" s="1"/>
      <c r="I40" s="2">
        <v>45352</v>
      </c>
      <c r="J40" s="1" t="s">
        <v>1721</v>
      </c>
      <c r="K40" s="3">
        <v>8649000</v>
      </c>
      <c r="L40" s="1" t="s">
        <v>1910</v>
      </c>
      <c r="M40" s="1" t="s">
        <v>1775</v>
      </c>
      <c r="N40" s="1" t="s">
        <v>1797</v>
      </c>
      <c r="O40" s="1" t="s">
        <v>1725</v>
      </c>
      <c r="P40" s="1" t="s">
        <v>1776</v>
      </c>
      <c r="Q40" s="1">
        <v>4324500</v>
      </c>
      <c r="R40" s="1" t="s">
        <v>1759</v>
      </c>
      <c r="S40" s="1">
        <v>1</v>
      </c>
      <c r="T40" s="1">
        <v>0</v>
      </c>
      <c r="U40" s="7" t="s">
        <v>1883</v>
      </c>
      <c r="W40" t="s">
        <v>1937</v>
      </c>
      <c r="Y40">
        <v>8649000</v>
      </c>
      <c r="Z40">
        <v>8649000</v>
      </c>
      <c r="AA40" t="s">
        <v>1885</v>
      </c>
      <c r="AB40">
        <v>12973500</v>
      </c>
      <c r="AC40" t="s">
        <v>1738</v>
      </c>
      <c r="AD40" s="5">
        <v>1</v>
      </c>
      <c r="AE40" t="str">
        <f t="shared" si="0"/>
        <v xml:space="preserve">4 </v>
      </c>
      <c r="AF40">
        <f t="shared" si="1"/>
        <v>16</v>
      </c>
    </row>
    <row r="41" spans="1:32">
      <c r="A41" s="1">
        <v>12</v>
      </c>
      <c r="B41" s="1" t="s">
        <v>22</v>
      </c>
      <c r="C41" s="1">
        <v>2024</v>
      </c>
      <c r="D41" s="1" t="s">
        <v>1938</v>
      </c>
      <c r="E41" s="1">
        <v>362024</v>
      </c>
      <c r="F41" s="1">
        <v>93412847</v>
      </c>
      <c r="G41" s="1" t="s">
        <v>1939</v>
      </c>
      <c r="H41" s="1"/>
      <c r="I41" s="2">
        <v>45349</v>
      </c>
      <c r="J41" s="1" t="s">
        <v>1721</v>
      </c>
      <c r="K41" s="3">
        <v>16500000</v>
      </c>
      <c r="L41" s="1" t="s">
        <v>1894</v>
      </c>
      <c r="M41" s="1" t="s">
        <v>1775</v>
      </c>
      <c r="N41" s="1" t="s">
        <v>1760</v>
      </c>
      <c r="O41" s="1" t="s">
        <v>1725</v>
      </c>
      <c r="P41" s="1" t="s">
        <v>1776</v>
      </c>
      <c r="Q41" s="1">
        <v>8250000</v>
      </c>
      <c r="R41" s="1" t="s">
        <v>1759</v>
      </c>
      <c r="S41" s="1">
        <v>1</v>
      </c>
      <c r="T41" s="1">
        <v>0</v>
      </c>
      <c r="U41" s="7" t="s">
        <v>1895</v>
      </c>
      <c r="W41" t="s">
        <v>1940</v>
      </c>
      <c r="Y41">
        <v>16500000</v>
      </c>
      <c r="Z41">
        <v>16500000</v>
      </c>
      <c r="AA41" t="s">
        <v>1897</v>
      </c>
      <c r="AB41">
        <v>24750000</v>
      </c>
      <c r="AC41" t="s">
        <v>1738</v>
      </c>
      <c r="AD41" s="5">
        <v>1</v>
      </c>
      <c r="AE41" t="str">
        <f t="shared" si="0"/>
        <v xml:space="preserve">4 </v>
      </c>
      <c r="AF41">
        <f t="shared" si="1"/>
        <v>16</v>
      </c>
    </row>
    <row r="42" spans="1:32">
      <c r="A42" s="1">
        <v>12</v>
      </c>
      <c r="B42" s="1" t="s">
        <v>22</v>
      </c>
      <c r="C42" s="1">
        <v>2024</v>
      </c>
      <c r="D42" s="1" t="s">
        <v>1941</v>
      </c>
      <c r="E42" s="1">
        <v>372024</v>
      </c>
      <c r="F42" s="1">
        <v>1022419003</v>
      </c>
      <c r="G42" s="1" t="s">
        <v>1942</v>
      </c>
      <c r="H42" s="1"/>
      <c r="I42" s="2">
        <v>45352</v>
      </c>
      <c r="J42" s="1" t="s">
        <v>1721</v>
      </c>
      <c r="K42" s="3">
        <v>14319000</v>
      </c>
      <c r="L42" s="1" t="s">
        <v>926</v>
      </c>
      <c r="M42" s="1" t="s">
        <v>1775</v>
      </c>
      <c r="N42" s="1" t="s">
        <v>1760</v>
      </c>
      <c r="O42" s="1" t="s">
        <v>1725</v>
      </c>
      <c r="P42" s="1" t="s">
        <v>1776</v>
      </c>
      <c r="Q42" s="1">
        <v>7159500</v>
      </c>
      <c r="R42" s="1" t="s">
        <v>1759</v>
      </c>
      <c r="S42" s="1">
        <v>1</v>
      </c>
      <c r="T42" s="1">
        <v>0</v>
      </c>
      <c r="U42" s="7" t="s">
        <v>1865</v>
      </c>
      <c r="W42" t="s">
        <v>1943</v>
      </c>
      <c r="Y42">
        <v>14319000</v>
      </c>
      <c r="Z42">
        <v>14319000</v>
      </c>
      <c r="AA42" t="s">
        <v>1867</v>
      </c>
      <c r="AB42">
        <v>21478500</v>
      </c>
      <c r="AC42" t="s">
        <v>1738</v>
      </c>
      <c r="AD42" s="5">
        <v>1</v>
      </c>
      <c r="AE42" t="str">
        <f t="shared" si="0"/>
        <v xml:space="preserve">4 </v>
      </c>
      <c r="AF42">
        <f t="shared" si="1"/>
        <v>16</v>
      </c>
    </row>
    <row r="43" spans="1:32">
      <c r="A43" s="1">
        <v>12</v>
      </c>
      <c r="B43" s="1" t="s">
        <v>22</v>
      </c>
      <c r="C43" s="1">
        <v>2024</v>
      </c>
      <c r="D43" s="1" t="s">
        <v>1944</v>
      </c>
      <c r="E43" s="1">
        <v>382024</v>
      </c>
      <c r="F43" s="1">
        <v>1018438857</v>
      </c>
      <c r="G43" s="1" t="s">
        <v>1945</v>
      </c>
      <c r="H43" s="1"/>
      <c r="I43" s="2">
        <v>45352</v>
      </c>
      <c r="J43" s="1" t="s">
        <v>1721</v>
      </c>
      <c r="K43" s="3">
        <v>24600000</v>
      </c>
      <c r="L43" s="1" t="s">
        <v>1946</v>
      </c>
      <c r="M43" s="1" t="s">
        <v>1775</v>
      </c>
      <c r="N43" s="1" t="s">
        <v>1760</v>
      </c>
      <c r="O43" s="1" t="s">
        <v>1725</v>
      </c>
      <c r="P43" s="1" t="s">
        <v>1776</v>
      </c>
      <c r="Q43" s="1">
        <v>12300000</v>
      </c>
      <c r="R43" s="1" t="s">
        <v>1759</v>
      </c>
      <c r="S43" s="1">
        <v>1</v>
      </c>
      <c r="T43" s="1">
        <v>0</v>
      </c>
      <c r="U43" s="7" t="s">
        <v>1947</v>
      </c>
      <c r="W43" t="s">
        <v>1948</v>
      </c>
      <c r="Y43">
        <v>24600000</v>
      </c>
      <c r="Z43">
        <v>24600000</v>
      </c>
      <c r="AA43" t="s">
        <v>1949</v>
      </c>
      <c r="AB43">
        <v>36900000</v>
      </c>
      <c r="AC43" t="s">
        <v>1738</v>
      </c>
      <c r="AD43" s="5">
        <v>1</v>
      </c>
      <c r="AE43" t="str">
        <f t="shared" si="0"/>
        <v xml:space="preserve">4 </v>
      </c>
      <c r="AF43">
        <f t="shared" si="1"/>
        <v>16</v>
      </c>
    </row>
    <row r="44" spans="1:32">
      <c r="A44" s="1">
        <v>12</v>
      </c>
      <c r="B44" s="1" t="s">
        <v>22</v>
      </c>
      <c r="C44" s="1">
        <v>2024</v>
      </c>
      <c r="D44" s="1" t="s">
        <v>1950</v>
      </c>
      <c r="E44" s="1">
        <v>392024</v>
      </c>
      <c r="F44" s="1">
        <v>1014206538</v>
      </c>
      <c r="G44" s="1" t="s">
        <v>1951</v>
      </c>
      <c r="H44" s="1"/>
      <c r="I44" s="2">
        <v>45352</v>
      </c>
      <c r="J44" s="1" t="s">
        <v>1721</v>
      </c>
      <c r="K44" s="3">
        <v>16404000</v>
      </c>
      <c r="L44" s="1" t="s">
        <v>1952</v>
      </c>
      <c r="M44" s="1" t="s">
        <v>1775</v>
      </c>
      <c r="N44" s="1" t="s">
        <v>1760</v>
      </c>
      <c r="O44" s="1" t="s">
        <v>1725</v>
      </c>
      <c r="P44" s="1">
        <v>0</v>
      </c>
      <c r="Q44" s="1">
        <v>0</v>
      </c>
      <c r="R44" s="1" t="s">
        <v>1775</v>
      </c>
      <c r="S44" s="1">
        <v>0</v>
      </c>
      <c r="T44" s="1">
        <v>0</v>
      </c>
      <c r="U44" s="7" t="s">
        <v>1953</v>
      </c>
      <c r="W44" t="s">
        <v>1954</v>
      </c>
      <c r="Y44">
        <v>16404000</v>
      </c>
      <c r="Z44">
        <v>16404000</v>
      </c>
      <c r="AA44" t="s">
        <v>1738</v>
      </c>
      <c r="AB44">
        <v>16404000</v>
      </c>
      <c r="AC44" t="s">
        <v>1738</v>
      </c>
      <c r="AD44" s="5">
        <v>1</v>
      </c>
      <c r="AE44" t="str">
        <f t="shared" si="0"/>
        <v xml:space="preserve">3 </v>
      </c>
      <c r="AF44">
        <f t="shared" si="1"/>
        <v>12</v>
      </c>
    </row>
    <row r="45" spans="1:32">
      <c r="A45" s="1">
        <v>12</v>
      </c>
      <c r="B45" s="1" t="s">
        <v>22</v>
      </c>
      <c r="C45" s="1">
        <v>2024</v>
      </c>
      <c r="D45" s="1" t="s">
        <v>1955</v>
      </c>
      <c r="E45" s="1">
        <v>402024</v>
      </c>
      <c r="F45" s="1">
        <v>1019019648</v>
      </c>
      <c r="G45" s="1" t="s">
        <v>1956</v>
      </c>
      <c r="H45" s="1"/>
      <c r="I45" s="2">
        <v>45349</v>
      </c>
      <c r="J45" s="1" t="s">
        <v>1721</v>
      </c>
      <c r="K45" s="3">
        <v>26800000</v>
      </c>
      <c r="L45" s="1" t="s">
        <v>1957</v>
      </c>
      <c r="M45" s="1" t="s">
        <v>1759</v>
      </c>
      <c r="N45" s="1" t="s">
        <v>1760</v>
      </c>
      <c r="O45" s="1" t="s">
        <v>1725</v>
      </c>
      <c r="P45" s="1" t="s">
        <v>1761</v>
      </c>
      <c r="Q45" s="1">
        <v>13400000</v>
      </c>
      <c r="R45" s="1" t="s">
        <v>1723</v>
      </c>
      <c r="S45" s="1">
        <v>1</v>
      </c>
      <c r="T45" s="1">
        <v>0</v>
      </c>
      <c r="U45" s="7" t="s">
        <v>1958</v>
      </c>
      <c r="W45" t="s">
        <v>1959</v>
      </c>
      <c r="Y45">
        <v>26800000</v>
      </c>
      <c r="Z45">
        <v>26800000</v>
      </c>
      <c r="AA45" t="s">
        <v>1960</v>
      </c>
      <c r="AB45">
        <v>40200000</v>
      </c>
      <c r="AC45" t="s">
        <v>1738</v>
      </c>
      <c r="AD45" s="5">
        <v>1</v>
      </c>
      <c r="AE45" t="str">
        <f t="shared" si="0"/>
        <v xml:space="preserve">6 </v>
      </c>
      <c r="AF45">
        <f t="shared" si="1"/>
        <v>18</v>
      </c>
    </row>
    <row r="46" spans="1:32">
      <c r="A46" s="1">
        <v>12</v>
      </c>
      <c r="B46" s="1" t="s">
        <v>22</v>
      </c>
      <c r="C46" s="1">
        <v>2024</v>
      </c>
      <c r="D46" s="1" t="s">
        <v>1961</v>
      </c>
      <c r="E46" s="1">
        <v>412024</v>
      </c>
      <c r="F46" s="1">
        <v>70728432</v>
      </c>
      <c r="G46" s="1" t="s">
        <v>1962</v>
      </c>
      <c r="H46" s="1"/>
      <c r="I46" s="2">
        <v>45357</v>
      </c>
      <c r="J46" s="1" t="s">
        <v>1721</v>
      </c>
      <c r="K46" s="3">
        <v>13524000</v>
      </c>
      <c r="L46" s="1" t="s">
        <v>922</v>
      </c>
      <c r="M46" s="1" t="s">
        <v>1759</v>
      </c>
      <c r="N46" s="1" t="s">
        <v>1797</v>
      </c>
      <c r="O46" s="1" t="s">
        <v>1725</v>
      </c>
      <c r="P46" s="1" t="s">
        <v>1761</v>
      </c>
      <c r="Q46" s="1">
        <v>6762000</v>
      </c>
      <c r="R46" s="1" t="s">
        <v>1723</v>
      </c>
      <c r="S46" s="1">
        <v>1</v>
      </c>
      <c r="T46" s="1">
        <v>0</v>
      </c>
      <c r="U46" s="7" t="s">
        <v>1963</v>
      </c>
      <c r="W46" t="s">
        <v>1964</v>
      </c>
      <c r="X46" t="s">
        <v>1728</v>
      </c>
      <c r="Y46">
        <v>13524000</v>
      </c>
      <c r="Z46">
        <v>13524000</v>
      </c>
      <c r="AA46" t="s">
        <v>1965</v>
      </c>
      <c r="AB46">
        <v>16905000</v>
      </c>
      <c r="AC46" t="s">
        <v>1966</v>
      </c>
      <c r="AD46" s="5">
        <v>0.83330000000000004</v>
      </c>
      <c r="AE46" t="str">
        <f t="shared" si="0"/>
        <v xml:space="preserve">6 </v>
      </c>
      <c r="AF46">
        <f t="shared" si="1"/>
        <v>36</v>
      </c>
    </row>
    <row r="47" spans="1:32">
      <c r="A47" s="1">
        <v>12</v>
      </c>
      <c r="B47" s="1" t="s">
        <v>22</v>
      </c>
      <c r="C47" s="1">
        <v>2024</v>
      </c>
      <c r="D47" s="1" t="s">
        <v>1967</v>
      </c>
      <c r="E47" s="1">
        <v>422024</v>
      </c>
      <c r="F47" s="1">
        <v>79041777</v>
      </c>
      <c r="G47" s="1" t="s">
        <v>1968</v>
      </c>
      <c r="H47" s="1"/>
      <c r="I47" s="2">
        <v>45352</v>
      </c>
      <c r="J47" s="1" t="s">
        <v>1721</v>
      </c>
      <c r="K47" s="3">
        <v>22000000</v>
      </c>
      <c r="L47" s="1" t="s">
        <v>1894</v>
      </c>
      <c r="M47" s="1" t="s">
        <v>1759</v>
      </c>
      <c r="N47" s="1" t="s">
        <v>1760</v>
      </c>
      <c r="O47" s="1" t="s">
        <v>1725</v>
      </c>
      <c r="P47" s="1" t="s">
        <v>1761</v>
      </c>
      <c r="Q47" s="1">
        <v>11000000</v>
      </c>
      <c r="R47" s="1" t="s">
        <v>1723</v>
      </c>
      <c r="S47" s="1">
        <v>1</v>
      </c>
      <c r="T47" s="1">
        <v>0</v>
      </c>
      <c r="U47" s="7" t="s">
        <v>1969</v>
      </c>
      <c r="W47" t="s">
        <v>1970</v>
      </c>
      <c r="Y47">
        <v>22000000</v>
      </c>
      <c r="Z47">
        <v>22000000</v>
      </c>
      <c r="AA47" t="s">
        <v>1971</v>
      </c>
      <c r="AB47">
        <v>33000000</v>
      </c>
      <c r="AC47" t="s">
        <v>1738</v>
      </c>
      <c r="AD47" s="5">
        <v>1</v>
      </c>
      <c r="AE47" t="str">
        <f t="shared" si="0"/>
        <v xml:space="preserve">6 </v>
      </c>
      <c r="AF47">
        <f t="shared" si="1"/>
        <v>36</v>
      </c>
    </row>
    <row r="48" spans="1:32">
      <c r="A48" s="1">
        <v>12</v>
      </c>
      <c r="B48" s="1" t="s">
        <v>22</v>
      </c>
      <c r="C48" s="1">
        <v>2024</v>
      </c>
      <c r="D48" s="1" t="s">
        <v>1972</v>
      </c>
      <c r="E48" s="1">
        <v>432024</v>
      </c>
      <c r="F48" s="1">
        <v>1015484513</v>
      </c>
      <c r="G48" s="1" t="s">
        <v>1973</v>
      </c>
      <c r="H48" s="1"/>
      <c r="I48" s="2">
        <v>45355</v>
      </c>
      <c r="J48" s="1" t="s">
        <v>1721</v>
      </c>
      <c r="K48" s="3">
        <v>11000000</v>
      </c>
      <c r="L48" s="1" t="s">
        <v>1974</v>
      </c>
      <c r="M48" s="1" t="s">
        <v>1759</v>
      </c>
      <c r="N48" s="1" t="s">
        <v>1797</v>
      </c>
      <c r="O48" s="1" t="s">
        <v>1725</v>
      </c>
      <c r="P48" s="1" t="s">
        <v>1761</v>
      </c>
      <c r="Q48" s="1">
        <v>5500000</v>
      </c>
      <c r="R48" s="1" t="s">
        <v>1723</v>
      </c>
      <c r="S48" s="1">
        <v>1</v>
      </c>
      <c r="T48" s="1">
        <v>0</v>
      </c>
      <c r="U48" s="7" t="s">
        <v>1975</v>
      </c>
      <c r="W48" t="s">
        <v>1976</v>
      </c>
      <c r="X48" t="s">
        <v>1786</v>
      </c>
      <c r="Y48">
        <v>11000000</v>
      </c>
      <c r="Z48">
        <v>11000000</v>
      </c>
      <c r="AA48" t="s">
        <v>1977</v>
      </c>
      <c r="AB48">
        <v>11000000</v>
      </c>
      <c r="AC48" t="s">
        <v>1977</v>
      </c>
      <c r="AD48" s="5">
        <v>0.66669999999999996</v>
      </c>
      <c r="AE48" t="str">
        <f t="shared" si="0"/>
        <v xml:space="preserve">6 </v>
      </c>
      <c r="AF48">
        <f t="shared" si="1"/>
        <v>36</v>
      </c>
    </row>
    <row r="49" spans="1:32">
      <c r="A49" s="1">
        <v>12</v>
      </c>
      <c r="B49" s="1" t="s">
        <v>22</v>
      </c>
      <c r="C49" s="1">
        <v>2024</v>
      </c>
      <c r="D49" s="1" t="s">
        <v>1978</v>
      </c>
      <c r="E49" s="1">
        <v>442024</v>
      </c>
      <c r="F49" s="1">
        <v>1015457130</v>
      </c>
      <c r="G49" s="1" t="s">
        <v>315</v>
      </c>
      <c r="H49" s="1"/>
      <c r="I49" s="2">
        <v>45352</v>
      </c>
      <c r="J49" s="1" t="s">
        <v>1721</v>
      </c>
      <c r="K49" s="3">
        <v>16705500</v>
      </c>
      <c r="L49" s="1" t="s">
        <v>1979</v>
      </c>
      <c r="M49" s="1" t="s">
        <v>1775</v>
      </c>
      <c r="N49" s="1" t="s">
        <v>1760</v>
      </c>
      <c r="O49" s="1" t="s">
        <v>1725</v>
      </c>
      <c r="P49" s="1" t="s">
        <v>1776</v>
      </c>
      <c r="Q49" s="1">
        <v>8273200</v>
      </c>
      <c r="R49" s="1" t="s">
        <v>1759</v>
      </c>
      <c r="S49" s="1">
        <v>1</v>
      </c>
      <c r="T49" s="1">
        <v>0</v>
      </c>
      <c r="U49" s="7" t="s">
        <v>1784</v>
      </c>
      <c r="W49" t="s">
        <v>1980</v>
      </c>
      <c r="Y49">
        <v>16705500</v>
      </c>
      <c r="Z49">
        <v>16705500</v>
      </c>
      <c r="AA49" t="s">
        <v>1787</v>
      </c>
      <c r="AB49">
        <v>24978700</v>
      </c>
      <c r="AC49" t="s">
        <v>1738</v>
      </c>
      <c r="AD49" s="5">
        <v>1</v>
      </c>
      <c r="AE49" t="str">
        <f t="shared" si="0"/>
        <v xml:space="preserve">4 </v>
      </c>
      <c r="AF49">
        <f t="shared" si="1"/>
        <v>24</v>
      </c>
    </row>
    <row r="50" spans="1:32">
      <c r="A50" s="1">
        <v>12</v>
      </c>
      <c r="B50" s="1" t="s">
        <v>22</v>
      </c>
      <c r="C50" s="1">
        <v>2024</v>
      </c>
      <c r="D50" s="1" t="s">
        <v>1981</v>
      </c>
      <c r="E50" s="1">
        <v>452024</v>
      </c>
      <c r="F50" s="1">
        <v>52984672</v>
      </c>
      <c r="G50" s="1" t="s">
        <v>1982</v>
      </c>
      <c r="H50" s="1"/>
      <c r="I50" s="2">
        <v>45352</v>
      </c>
      <c r="J50" s="1" t="s">
        <v>1721</v>
      </c>
      <c r="K50" s="3">
        <v>13524000</v>
      </c>
      <c r="L50" s="1" t="s">
        <v>1931</v>
      </c>
      <c r="M50" s="1" t="s">
        <v>1759</v>
      </c>
      <c r="N50" s="1" t="s">
        <v>1797</v>
      </c>
      <c r="O50" s="1" t="s">
        <v>1725</v>
      </c>
      <c r="P50" s="1" t="s">
        <v>1761</v>
      </c>
      <c r="Q50" s="1">
        <v>6762000</v>
      </c>
      <c r="R50" s="1" t="s">
        <v>1723</v>
      </c>
      <c r="S50" s="1">
        <v>1</v>
      </c>
      <c r="T50" s="1">
        <v>0</v>
      </c>
      <c r="U50" s="7" t="s">
        <v>1963</v>
      </c>
      <c r="W50" t="s">
        <v>1983</v>
      </c>
      <c r="Y50">
        <v>13524000</v>
      </c>
      <c r="Z50">
        <v>13524000</v>
      </c>
      <c r="AA50" t="s">
        <v>1965</v>
      </c>
      <c r="AB50">
        <v>20286000</v>
      </c>
      <c r="AC50" t="s">
        <v>1738</v>
      </c>
      <c r="AD50" s="5">
        <v>1</v>
      </c>
      <c r="AE50" t="str">
        <f t="shared" si="0"/>
        <v xml:space="preserve">6 </v>
      </c>
      <c r="AF50">
        <f t="shared" si="1"/>
        <v>24</v>
      </c>
    </row>
    <row r="51" spans="1:32">
      <c r="A51" s="1">
        <v>12</v>
      </c>
      <c r="B51" s="1" t="s">
        <v>22</v>
      </c>
      <c r="C51" s="1">
        <v>2024</v>
      </c>
      <c r="D51" s="1" t="s">
        <v>1984</v>
      </c>
      <c r="E51" s="1">
        <v>462024</v>
      </c>
      <c r="F51" s="1">
        <v>1018468804</v>
      </c>
      <c r="G51" s="1" t="s">
        <v>100</v>
      </c>
      <c r="H51" s="1"/>
      <c r="I51" s="2">
        <v>45352</v>
      </c>
      <c r="J51" s="1" t="s">
        <v>1721</v>
      </c>
      <c r="K51" s="3">
        <v>17500000</v>
      </c>
      <c r="L51" s="1" t="s">
        <v>1985</v>
      </c>
      <c r="M51" s="1" t="s">
        <v>1775</v>
      </c>
      <c r="N51" s="1" t="s">
        <v>1760</v>
      </c>
      <c r="O51" s="1" t="s">
        <v>1725</v>
      </c>
      <c r="P51" s="1" t="s">
        <v>1776</v>
      </c>
      <c r="Q51" s="1">
        <v>8666667</v>
      </c>
      <c r="R51" s="1" t="s">
        <v>1759</v>
      </c>
      <c r="S51" s="1">
        <v>1</v>
      </c>
      <c r="T51" s="1">
        <v>0</v>
      </c>
      <c r="U51" s="7" t="s">
        <v>1986</v>
      </c>
      <c r="W51" t="s">
        <v>1987</v>
      </c>
      <c r="Y51">
        <v>17500000</v>
      </c>
      <c r="Z51">
        <v>17500000</v>
      </c>
      <c r="AA51" t="s">
        <v>1988</v>
      </c>
      <c r="AB51">
        <v>26166667</v>
      </c>
      <c r="AC51" t="s">
        <v>1738</v>
      </c>
      <c r="AD51" s="5">
        <v>1</v>
      </c>
      <c r="AE51" t="str">
        <f t="shared" si="0"/>
        <v xml:space="preserve">4 </v>
      </c>
      <c r="AF51">
        <f t="shared" si="1"/>
        <v>24</v>
      </c>
    </row>
    <row r="52" spans="1:32">
      <c r="A52" s="1">
        <v>12</v>
      </c>
      <c r="B52" s="1" t="s">
        <v>22</v>
      </c>
      <c r="C52" s="1">
        <v>2024</v>
      </c>
      <c r="D52" s="1" t="s">
        <v>1989</v>
      </c>
      <c r="E52" s="1">
        <v>472024</v>
      </c>
      <c r="F52" s="1">
        <v>1023899495</v>
      </c>
      <c r="G52" s="1" t="s">
        <v>1990</v>
      </c>
      <c r="H52" s="1"/>
      <c r="I52" s="2">
        <v>45355</v>
      </c>
      <c r="J52" s="1" t="s">
        <v>1721</v>
      </c>
      <c r="K52" s="3">
        <v>21836000</v>
      </c>
      <c r="L52" s="1" t="s">
        <v>1991</v>
      </c>
      <c r="M52" s="1" t="s">
        <v>1759</v>
      </c>
      <c r="N52" s="1" t="s">
        <v>1760</v>
      </c>
      <c r="O52" s="1" t="s">
        <v>1725</v>
      </c>
      <c r="P52" s="1" t="s">
        <v>1761</v>
      </c>
      <c r="Q52" s="1">
        <v>10918000</v>
      </c>
      <c r="R52" s="1" t="s">
        <v>1723</v>
      </c>
      <c r="S52" s="1">
        <v>1</v>
      </c>
      <c r="T52" s="1">
        <v>0</v>
      </c>
      <c r="U52" s="7" t="s">
        <v>1992</v>
      </c>
      <c r="W52" t="s">
        <v>1993</v>
      </c>
      <c r="X52" t="s">
        <v>1728</v>
      </c>
      <c r="Y52">
        <v>21836000</v>
      </c>
      <c r="Z52">
        <v>21836000</v>
      </c>
      <c r="AA52" t="s">
        <v>1994</v>
      </c>
      <c r="AB52">
        <v>27295000</v>
      </c>
      <c r="AC52" t="s">
        <v>1995</v>
      </c>
      <c r="AD52" s="5">
        <v>0.83330000000000004</v>
      </c>
      <c r="AE52" t="str">
        <f t="shared" si="0"/>
        <v xml:space="preserve">6 </v>
      </c>
      <c r="AF52">
        <f t="shared" si="1"/>
        <v>24</v>
      </c>
    </row>
    <row r="53" spans="1:32">
      <c r="A53" s="1">
        <v>12</v>
      </c>
      <c r="B53" s="1" t="s">
        <v>22</v>
      </c>
      <c r="C53" s="1">
        <v>2024</v>
      </c>
      <c r="D53" s="1" t="s">
        <v>1996</v>
      </c>
      <c r="E53" s="1">
        <v>482024</v>
      </c>
      <c r="F53" s="1">
        <v>1019090467</v>
      </c>
      <c r="G53" s="1" t="s">
        <v>1997</v>
      </c>
      <c r="H53" s="1"/>
      <c r="I53" s="2">
        <v>45355</v>
      </c>
      <c r="J53" s="1" t="s">
        <v>1721</v>
      </c>
      <c r="K53" s="3">
        <v>19092000</v>
      </c>
      <c r="L53" s="1" t="s">
        <v>1998</v>
      </c>
      <c r="M53" s="1" t="s">
        <v>1759</v>
      </c>
      <c r="N53" s="1" t="s">
        <v>1760</v>
      </c>
      <c r="O53" s="1" t="s">
        <v>1725</v>
      </c>
      <c r="P53" s="1" t="s">
        <v>1761</v>
      </c>
      <c r="Q53" s="1">
        <v>9546000</v>
      </c>
      <c r="R53" s="1" t="s">
        <v>1723</v>
      </c>
      <c r="S53" s="1">
        <v>1</v>
      </c>
      <c r="T53" s="1">
        <v>0</v>
      </c>
      <c r="U53" s="7" t="s">
        <v>1999</v>
      </c>
      <c r="W53" t="s">
        <v>2000</v>
      </c>
      <c r="Y53">
        <v>12409800</v>
      </c>
      <c r="Z53">
        <v>12409800</v>
      </c>
      <c r="AA53" t="s">
        <v>2001</v>
      </c>
      <c r="AB53">
        <v>28638000</v>
      </c>
      <c r="AC53" t="s">
        <v>1738</v>
      </c>
      <c r="AD53" s="5">
        <v>1</v>
      </c>
      <c r="AE53" t="str">
        <f t="shared" si="0"/>
        <v xml:space="preserve">6 </v>
      </c>
      <c r="AF53">
        <f t="shared" si="1"/>
        <v>36</v>
      </c>
    </row>
    <row r="54" spans="1:32">
      <c r="A54" s="1">
        <v>12</v>
      </c>
      <c r="B54" s="1" t="s">
        <v>22</v>
      </c>
      <c r="C54" s="1">
        <v>2024</v>
      </c>
      <c r="D54" s="1" t="s">
        <v>2002</v>
      </c>
      <c r="E54" s="1">
        <v>492024</v>
      </c>
      <c r="F54" s="1">
        <v>4414196</v>
      </c>
      <c r="G54" s="1" t="s">
        <v>2003</v>
      </c>
      <c r="H54" s="1"/>
      <c r="I54" s="2">
        <v>45359</v>
      </c>
      <c r="J54" s="1" t="s">
        <v>1721</v>
      </c>
      <c r="K54" s="3">
        <v>13524000</v>
      </c>
      <c r="L54" s="1" t="s">
        <v>456</v>
      </c>
      <c r="M54" s="1" t="s">
        <v>1759</v>
      </c>
      <c r="N54" s="1" t="s">
        <v>1797</v>
      </c>
      <c r="O54" s="1" t="s">
        <v>1725</v>
      </c>
      <c r="P54" s="1" t="s">
        <v>1761</v>
      </c>
      <c r="Q54" s="1">
        <v>6762000</v>
      </c>
      <c r="R54" s="1" t="s">
        <v>1723</v>
      </c>
      <c r="S54" s="1">
        <v>1</v>
      </c>
      <c r="T54" s="1">
        <v>0</v>
      </c>
      <c r="U54" s="7" t="s">
        <v>1963</v>
      </c>
      <c r="W54" t="s">
        <v>2004</v>
      </c>
      <c r="X54" t="s">
        <v>1728</v>
      </c>
      <c r="Y54">
        <v>13524000</v>
      </c>
      <c r="Z54">
        <v>13524000</v>
      </c>
      <c r="AA54" t="s">
        <v>1965</v>
      </c>
      <c r="AB54">
        <v>16905000</v>
      </c>
      <c r="AC54" t="s">
        <v>1966</v>
      </c>
      <c r="AD54" s="5">
        <v>0.83330000000000004</v>
      </c>
      <c r="AE54" t="str">
        <f t="shared" si="0"/>
        <v xml:space="preserve">6 </v>
      </c>
      <c r="AF54">
        <f t="shared" si="1"/>
        <v>36</v>
      </c>
    </row>
    <row r="55" spans="1:32">
      <c r="A55" s="1">
        <v>12</v>
      </c>
      <c r="B55" s="1" t="s">
        <v>22</v>
      </c>
      <c r="C55" s="1">
        <v>2024</v>
      </c>
      <c r="D55" s="1" t="s">
        <v>2005</v>
      </c>
      <c r="E55" s="1">
        <v>502024</v>
      </c>
      <c r="F55" s="1">
        <v>1094910132</v>
      </c>
      <c r="G55" s="1" t="s">
        <v>2006</v>
      </c>
      <c r="H55" s="1"/>
      <c r="I55" s="2">
        <v>45355</v>
      </c>
      <c r="J55" s="1" t="s">
        <v>1721</v>
      </c>
      <c r="K55" s="3">
        <v>12250000</v>
      </c>
      <c r="L55" s="1" t="s">
        <v>2007</v>
      </c>
      <c r="M55" s="1" t="s">
        <v>1775</v>
      </c>
      <c r="N55" s="1" t="s">
        <v>1797</v>
      </c>
      <c r="O55" s="1" t="s">
        <v>1725</v>
      </c>
      <c r="P55" s="1" t="s">
        <v>1776</v>
      </c>
      <c r="Q55" s="1">
        <v>6066666</v>
      </c>
      <c r="R55" s="1" t="s">
        <v>1759</v>
      </c>
      <c r="S55" s="1">
        <v>1</v>
      </c>
      <c r="T55" s="1">
        <v>0</v>
      </c>
      <c r="U55" s="7" t="s">
        <v>2008</v>
      </c>
      <c r="W55" t="s">
        <v>2009</v>
      </c>
      <c r="Y55">
        <v>12250000</v>
      </c>
      <c r="Z55">
        <v>12250000</v>
      </c>
      <c r="AA55" t="s">
        <v>2010</v>
      </c>
      <c r="AB55">
        <v>18316666</v>
      </c>
      <c r="AC55" t="s">
        <v>1738</v>
      </c>
      <c r="AD55" s="5">
        <v>1</v>
      </c>
      <c r="AE55" t="str">
        <f t="shared" si="0"/>
        <v xml:space="preserve">4 </v>
      </c>
      <c r="AF55">
        <f t="shared" si="1"/>
        <v>24</v>
      </c>
    </row>
    <row r="56" spans="1:32">
      <c r="A56" s="1">
        <v>12</v>
      </c>
      <c r="B56" s="1" t="s">
        <v>22</v>
      </c>
      <c r="C56" s="1">
        <v>2024</v>
      </c>
      <c r="D56" s="1" t="s">
        <v>2011</v>
      </c>
      <c r="E56" s="1">
        <v>512024</v>
      </c>
      <c r="F56" s="1">
        <v>52434625</v>
      </c>
      <c r="G56" s="1" t="s">
        <v>2012</v>
      </c>
      <c r="H56" s="1"/>
      <c r="I56" s="2">
        <v>45355</v>
      </c>
      <c r="J56" s="1" t="s">
        <v>1721</v>
      </c>
      <c r="K56" s="3">
        <v>20000000</v>
      </c>
      <c r="L56" s="1" t="s">
        <v>2013</v>
      </c>
      <c r="M56" s="1" t="s">
        <v>1759</v>
      </c>
      <c r="N56" s="1" t="s">
        <v>1760</v>
      </c>
      <c r="O56" s="1" t="s">
        <v>1725</v>
      </c>
      <c r="P56" s="1" t="s">
        <v>1761</v>
      </c>
      <c r="Q56" s="1">
        <v>10000000</v>
      </c>
      <c r="R56" s="1" t="s">
        <v>1723</v>
      </c>
      <c r="S56" s="1">
        <v>1</v>
      </c>
      <c r="T56" s="1">
        <v>0</v>
      </c>
      <c r="U56" s="7" t="s">
        <v>1762</v>
      </c>
      <c r="W56" t="s">
        <v>2014</v>
      </c>
      <c r="X56" t="s">
        <v>1728</v>
      </c>
      <c r="Y56">
        <v>20000000</v>
      </c>
      <c r="Z56">
        <v>20000000</v>
      </c>
      <c r="AA56" t="s">
        <v>1764</v>
      </c>
      <c r="AB56">
        <v>24500000</v>
      </c>
      <c r="AC56" t="s">
        <v>1977</v>
      </c>
      <c r="AD56" s="5">
        <v>0.81669999999999998</v>
      </c>
      <c r="AE56" t="str">
        <f t="shared" si="0"/>
        <v xml:space="preserve">6 </v>
      </c>
      <c r="AF56">
        <f t="shared" si="1"/>
        <v>24</v>
      </c>
    </row>
    <row r="57" spans="1:32">
      <c r="A57" s="1">
        <v>12</v>
      </c>
      <c r="B57" s="1" t="s">
        <v>22</v>
      </c>
      <c r="C57" s="1">
        <v>2024</v>
      </c>
      <c r="D57" s="1" t="s">
        <v>2015</v>
      </c>
      <c r="E57" s="1">
        <v>522024</v>
      </c>
      <c r="F57" s="1">
        <v>52731958</v>
      </c>
      <c r="G57" s="1" t="s">
        <v>2016</v>
      </c>
      <c r="H57" s="1"/>
      <c r="I57" s="2">
        <v>45355</v>
      </c>
      <c r="J57" s="1" t="s">
        <v>1721</v>
      </c>
      <c r="K57" s="3">
        <v>20000000</v>
      </c>
      <c r="L57" s="1" t="s">
        <v>2013</v>
      </c>
      <c r="M57" s="1" t="s">
        <v>1759</v>
      </c>
      <c r="N57" s="1" t="s">
        <v>1760</v>
      </c>
      <c r="O57" s="1" t="s">
        <v>1725</v>
      </c>
      <c r="P57" s="1" t="s">
        <v>1761</v>
      </c>
      <c r="Q57" s="1">
        <v>10000000</v>
      </c>
      <c r="R57" s="1" t="s">
        <v>1723</v>
      </c>
      <c r="S57" s="1">
        <v>1</v>
      </c>
      <c r="T57" s="1">
        <v>0</v>
      </c>
      <c r="U57" s="7" t="s">
        <v>1762</v>
      </c>
      <c r="W57" t="s">
        <v>2017</v>
      </c>
      <c r="X57" t="s">
        <v>1728</v>
      </c>
      <c r="Y57">
        <v>20000000</v>
      </c>
      <c r="Z57">
        <v>20000000</v>
      </c>
      <c r="AA57" t="s">
        <v>1764</v>
      </c>
      <c r="AB57">
        <v>25000000</v>
      </c>
      <c r="AC57" t="s">
        <v>2018</v>
      </c>
      <c r="AD57" s="5">
        <v>0.83330000000000004</v>
      </c>
      <c r="AE57" t="str">
        <f t="shared" si="0"/>
        <v xml:space="preserve">6 </v>
      </c>
      <c r="AF57">
        <f t="shared" si="1"/>
        <v>36</v>
      </c>
    </row>
    <row r="58" spans="1:32">
      <c r="A58" s="1">
        <v>12</v>
      </c>
      <c r="B58" s="1" t="s">
        <v>22</v>
      </c>
      <c r="C58" s="1">
        <v>2024</v>
      </c>
      <c r="D58" s="1" t="s">
        <v>2019</v>
      </c>
      <c r="E58" s="1">
        <v>532024</v>
      </c>
      <c r="F58" s="1">
        <v>53006948</v>
      </c>
      <c r="G58" s="1" t="s">
        <v>2020</v>
      </c>
      <c r="H58" s="1"/>
      <c r="I58" s="2">
        <v>45355</v>
      </c>
      <c r="J58" s="1" t="s">
        <v>1721</v>
      </c>
      <c r="K58" s="3">
        <v>20000000</v>
      </c>
      <c r="L58" s="1" t="s">
        <v>2013</v>
      </c>
      <c r="M58" s="1" t="s">
        <v>1759</v>
      </c>
      <c r="N58" s="1" t="s">
        <v>1760</v>
      </c>
      <c r="O58" s="1" t="s">
        <v>1725</v>
      </c>
      <c r="P58" s="1" t="s">
        <v>1761</v>
      </c>
      <c r="Q58" s="1">
        <v>10000000</v>
      </c>
      <c r="R58" s="1" t="s">
        <v>1723</v>
      </c>
      <c r="S58" s="1">
        <v>1</v>
      </c>
      <c r="T58" s="1">
        <v>0</v>
      </c>
      <c r="U58" s="7" t="s">
        <v>1762</v>
      </c>
      <c r="W58" t="s">
        <v>2021</v>
      </c>
      <c r="X58" t="s">
        <v>1786</v>
      </c>
      <c r="Y58">
        <v>20000000</v>
      </c>
      <c r="Z58">
        <v>20000000</v>
      </c>
      <c r="AA58" t="s">
        <v>1764</v>
      </c>
      <c r="AB58">
        <v>20500000</v>
      </c>
      <c r="AC58" t="s">
        <v>2022</v>
      </c>
      <c r="AD58" s="5">
        <v>0.68330000000000002</v>
      </c>
      <c r="AE58" t="str">
        <f t="shared" si="0"/>
        <v xml:space="preserve">6 </v>
      </c>
      <c r="AF58">
        <f t="shared" si="1"/>
        <v>36</v>
      </c>
    </row>
    <row r="59" spans="1:32">
      <c r="A59" s="1">
        <v>12</v>
      </c>
      <c r="B59" s="1" t="s">
        <v>22</v>
      </c>
      <c r="C59" s="1">
        <v>2024</v>
      </c>
      <c r="D59" s="1" t="s">
        <v>2023</v>
      </c>
      <c r="E59" s="1">
        <v>542024</v>
      </c>
      <c r="F59" s="1">
        <v>80740127</v>
      </c>
      <c r="G59" s="1" t="s">
        <v>2024</v>
      </c>
      <c r="H59" s="1"/>
      <c r="I59" s="2">
        <v>45356</v>
      </c>
      <c r="J59" s="1" t="s">
        <v>1721</v>
      </c>
      <c r="K59" s="3">
        <v>20000000</v>
      </c>
      <c r="L59" s="1" t="s">
        <v>2013</v>
      </c>
      <c r="M59" s="1" t="s">
        <v>1759</v>
      </c>
      <c r="N59" s="1" t="s">
        <v>1760</v>
      </c>
      <c r="O59" s="1" t="s">
        <v>1725</v>
      </c>
      <c r="P59" s="1" t="s">
        <v>1761</v>
      </c>
      <c r="Q59" s="1">
        <v>10000000</v>
      </c>
      <c r="R59" s="1" t="s">
        <v>1723</v>
      </c>
      <c r="S59" s="1">
        <v>1</v>
      </c>
      <c r="T59" s="1">
        <v>0</v>
      </c>
      <c r="U59" s="7" t="s">
        <v>1762</v>
      </c>
      <c r="W59" t="s">
        <v>2025</v>
      </c>
      <c r="X59" t="s">
        <v>1728</v>
      </c>
      <c r="Y59">
        <v>20000000</v>
      </c>
      <c r="Z59">
        <v>20000000</v>
      </c>
      <c r="AA59" t="s">
        <v>1764</v>
      </c>
      <c r="AB59">
        <v>25000000</v>
      </c>
      <c r="AC59" t="s">
        <v>2018</v>
      </c>
      <c r="AD59" s="5">
        <v>0.83330000000000004</v>
      </c>
      <c r="AE59" t="str">
        <f t="shared" si="0"/>
        <v xml:space="preserve">6 </v>
      </c>
      <c r="AF59">
        <f t="shared" si="1"/>
        <v>36</v>
      </c>
    </row>
    <row r="60" spans="1:32">
      <c r="A60" s="1">
        <v>12</v>
      </c>
      <c r="B60" s="1" t="s">
        <v>22</v>
      </c>
      <c r="C60" s="1">
        <v>2024</v>
      </c>
      <c r="D60" s="1" t="s">
        <v>2026</v>
      </c>
      <c r="E60" s="1">
        <v>552024</v>
      </c>
      <c r="F60" s="1">
        <v>1053339257</v>
      </c>
      <c r="G60" s="1" t="s">
        <v>2027</v>
      </c>
      <c r="H60" s="1"/>
      <c r="I60" s="2">
        <v>45356</v>
      </c>
      <c r="J60" s="1" t="s">
        <v>1721</v>
      </c>
      <c r="K60" s="3">
        <v>16705500</v>
      </c>
      <c r="L60" s="1" t="s">
        <v>372</v>
      </c>
      <c r="M60" s="1" t="s">
        <v>1775</v>
      </c>
      <c r="N60" s="1" t="s">
        <v>1760</v>
      </c>
      <c r="O60" s="1" t="s">
        <v>1725</v>
      </c>
      <c r="P60" s="1" t="s">
        <v>1776</v>
      </c>
      <c r="Q60" s="1">
        <v>8273200</v>
      </c>
      <c r="R60" s="1" t="s">
        <v>1759</v>
      </c>
      <c r="S60" s="1">
        <v>1</v>
      </c>
      <c r="T60" s="1">
        <v>0</v>
      </c>
      <c r="U60" s="7" t="s">
        <v>1784</v>
      </c>
      <c r="W60" t="s">
        <v>2028</v>
      </c>
      <c r="Y60">
        <v>16705500</v>
      </c>
      <c r="Z60">
        <v>16705500</v>
      </c>
      <c r="AA60" t="s">
        <v>1787</v>
      </c>
      <c r="AB60">
        <v>24978700</v>
      </c>
      <c r="AC60" t="s">
        <v>1738</v>
      </c>
      <c r="AD60" s="5">
        <v>1</v>
      </c>
      <c r="AE60" t="str">
        <f t="shared" si="0"/>
        <v xml:space="preserve">4 </v>
      </c>
      <c r="AF60">
        <f t="shared" si="1"/>
        <v>24</v>
      </c>
    </row>
    <row r="61" spans="1:32">
      <c r="A61" s="1">
        <v>12</v>
      </c>
      <c r="B61" s="1" t="s">
        <v>22</v>
      </c>
      <c r="C61" s="1">
        <v>2024</v>
      </c>
      <c r="D61" s="1" t="s">
        <v>2029</v>
      </c>
      <c r="E61" s="1">
        <v>562024</v>
      </c>
      <c r="F61" s="1">
        <v>1049635704</v>
      </c>
      <c r="G61" s="1" t="s">
        <v>683</v>
      </c>
      <c r="H61" s="1"/>
      <c r="I61" s="2">
        <v>45356</v>
      </c>
      <c r="J61" s="1" t="s">
        <v>1721</v>
      </c>
      <c r="K61" s="3">
        <v>16705500</v>
      </c>
      <c r="L61" s="1" t="s">
        <v>2030</v>
      </c>
      <c r="M61" s="1" t="s">
        <v>1775</v>
      </c>
      <c r="N61" s="1" t="s">
        <v>1760</v>
      </c>
      <c r="O61" s="1" t="s">
        <v>1725</v>
      </c>
      <c r="P61" s="1" t="s">
        <v>1776</v>
      </c>
      <c r="Q61" s="1">
        <v>8273200</v>
      </c>
      <c r="R61" s="1" t="s">
        <v>1759</v>
      </c>
      <c r="S61" s="1">
        <v>1</v>
      </c>
      <c r="T61" s="1">
        <v>0</v>
      </c>
      <c r="U61" s="7" t="s">
        <v>1784</v>
      </c>
      <c r="W61" t="s">
        <v>2031</v>
      </c>
      <c r="Y61">
        <v>16705500</v>
      </c>
      <c r="Z61">
        <v>16705500</v>
      </c>
      <c r="AA61" t="s">
        <v>1787</v>
      </c>
      <c r="AB61">
        <v>24978700</v>
      </c>
      <c r="AC61" t="s">
        <v>1738</v>
      </c>
      <c r="AD61" s="5">
        <v>1</v>
      </c>
      <c r="AE61" t="str">
        <f t="shared" si="0"/>
        <v xml:space="preserve">4 </v>
      </c>
      <c r="AF61">
        <f t="shared" si="1"/>
        <v>16</v>
      </c>
    </row>
    <row r="62" spans="1:32">
      <c r="A62" s="1">
        <v>12</v>
      </c>
      <c r="B62" s="1" t="s">
        <v>22</v>
      </c>
      <c r="C62" s="1">
        <v>2024</v>
      </c>
      <c r="D62" s="1" t="s">
        <v>2032</v>
      </c>
      <c r="E62" s="1">
        <v>572024</v>
      </c>
      <c r="F62" s="1">
        <v>1133839106</v>
      </c>
      <c r="G62" s="1" t="s">
        <v>2033</v>
      </c>
      <c r="H62" s="1"/>
      <c r="I62" s="2">
        <v>45362</v>
      </c>
      <c r="J62" s="1" t="s">
        <v>1721</v>
      </c>
      <c r="K62" s="3">
        <v>12250000</v>
      </c>
      <c r="L62" s="1" t="s">
        <v>2034</v>
      </c>
      <c r="M62" s="1" t="s">
        <v>1775</v>
      </c>
      <c r="N62" s="1" t="s">
        <v>1797</v>
      </c>
      <c r="O62" s="1" t="s">
        <v>1725</v>
      </c>
      <c r="P62" s="1" t="s">
        <v>1776</v>
      </c>
      <c r="Q62" s="1">
        <v>6066666</v>
      </c>
      <c r="R62" s="1" t="s">
        <v>1759</v>
      </c>
      <c r="S62" s="1">
        <v>1</v>
      </c>
      <c r="T62" s="1">
        <v>0</v>
      </c>
      <c r="U62" s="7" t="s">
        <v>2008</v>
      </c>
      <c r="W62" t="s">
        <v>2035</v>
      </c>
      <c r="Y62">
        <v>12250000</v>
      </c>
      <c r="Z62">
        <v>12250000</v>
      </c>
      <c r="AA62" t="s">
        <v>2010</v>
      </c>
      <c r="AB62">
        <v>18316666</v>
      </c>
      <c r="AC62" t="s">
        <v>1738</v>
      </c>
      <c r="AD62" s="5">
        <v>1</v>
      </c>
      <c r="AE62" t="str">
        <f t="shared" si="0"/>
        <v xml:space="preserve">4 </v>
      </c>
      <c r="AF62">
        <f t="shared" si="1"/>
        <v>16</v>
      </c>
    </row>
    <row r="63" spans="1:32">
      <c r="A63" s="1">
        <v>12</v>
      </c>
      <c r="B63" s="1" t="s">
        <v>22</v>
      </c>
      <c r="C63" s="1">
        <v>2024</v>
      </c>
      <c r="D63" s="1" t="s">
        <v>2036</v>
      </c>
      <c r="E63" s="1">
        <v>582024</v>
      </c>
      <c r="F63" s="1">
        <v>33377469</v>
      </c>
      <c r="G63" s="1" t="s">
        <v>2037</v>
      </c>
      <c r="H63" s="1"/>
      <c r="I63" s="2">
        <v>45356</v>
      </c>
      <c r="J63" s="1" t="s">
        <v>1721</v>
      </c>
      <c r="K63" s="3">
        <v>10090500</v>
      </c>
      <c r="L63" s="1" t="s">
        <v>160</v>
      </c>
      <c r="M63" s="1" t="s">
        <v>1775</v>
      </c>
      <c r="N63" s="1" t="s">
        <v>1797</v>
      </c>
      <c r="O63" s="1" t="s">
        <v>1725</v>
      </c>
      <c r="P63" s="1" t="s">
        <v>1776</v>
      </c>
      <c r="Q63" s="1">
        <v>4997200</v>
      </c>
      <c r="R63" s="1" t="s">
        <v>1759</v>
      </c>
      <c r="S63" s="1">
        <v>1</v>
      </c>
      <c r="T63" s="1">
        <v>0</v>
      </c>
      <c r="U63" s="7" t="s">
        <v>2038</v>
      </c>
      <c r="W63" t="s">
        <v>2039</v>
      </c>
      <c r="Y63">
        <v>10090500</v>
      </c>
      <c r="Z63">
        <v>10090500</v>
      </c>
      <c r="AA63" t="s">
        <v>2040</v>
      </c>
      <c r="AB63">
        <v>15087700</v>
      </c>
      <c r="AC63" t="s">
        <v>1738</v>
      </c>
      <c r="AD63" s="5">
        <v>1</v>
      </c>
      <c r="AE63" t="str">
        <f t="shared" si="0"/>
        <v xml:space="preserve">4 </v>
      </c>
      <c r="AF63">
        <f t="shared" si="1"/>
        <v>16</v>
      </c>
    </row>
    <row r="64" spans="1:32">
      <c r="A64" s="1">
        <v>12</v>
      </c>
      <c r="B64" s="1" t="s">
        <v>22</v>
      </c>
      <c r="C64" s="1">
        <v>2024</v>
      </c>
      <c r="D64" s="1" t="s">
        <v>2041</v>
      </c>
      <c r="E64" s="1">
        <v>592024</v>
      </c>
      <c r="F64" s="1">
        <v>52350012</v>
      </c>
      <c r="G64" s="1" t="s">
        <v>564</v>
      </c>
      <c r="H64" s="1"/>
      <c r="I64" s="2">
        <v>45357</v>
      </c>
      <c r="J64" s="1" t="s">
        <v>1721</v>
      </c>
      <c r="K64" s="3">
        <v>8750000</v>
      </c>
      <c r="L64" s="1" t="s">
        <v>2042</v>
      </c>
      <c r="M64" s="1" t="s">
        <v>1775</v>
      </c>
      <c r="N64" s="1" t="s">
        <v>1797</v>
      </c>
      <c r="O64" s="1" t="s">
        <v>1725</v>
      </c>
      <c r="P64" s="1" t="s">
        <v>1776</v>
      </c>
      <c r="Q64" s="1">
        <v>4333333</v>
      </c>
      <c r="R64" s="1" t="s">
        <v>1759</v>
      </c>
      <c r="S64" s="1">
        <v>1</v>
      </c>
      <c r="T64" s="1">
        <v>0</v>
      </c>
      <c r="U64" s="7" t="s">
        <v>2043</v>
      </c>
      <c r="W64" t="s">
        <v>2044</v>
      </c>
      <c r="Y64">
        <v>8750000</v>
      </c>
      <c r="Z64">
        <v>8750000</v>
      </c>
      <c r="AA64" t="s">
        <v>2045</v>
      </c>
      <c r="AB64">
        <v>13083333</v>
      </c>
      <c r="AC64" t="s">
        <v>1738</v>
      </c>
      <c r="AD64" s="5">
        <v>1</v>
      </c>
      <c r="AE64" t="str">
        <f t="shared" si="0"/>
        <v xml:space="preserve">4 </v>
      </c>
      <c r="AF64">
        <f t="shared" si="1"/>
        <v>16</v>
      </c>
    </row>
    <row r="65" spans="1:32">
      <c r="A65" s="1">
        <v>12</v>
      </c>
      <c r="B65" s="1" t="s">
        <v>22</v>
      </c>
      <c r="C65" s="1">
        <v>2024</v>
      </c>
      <c r="D65" s="1" t="s">
        <v>2046</v>
      </c>
      <c r="E65" s="1">
        <v>602024</v>
      </c>
      <c r="F65" s="1">
        <v>1088264710</v>
      </c>
      <c r="G65" s="1" t="s">
        <v>2047</v>
      </c>
      <c r="H65" s="1"/>
      <c r="I65" s="2">
        <v>45358</v>
      </c>
      <c r="J65" s="1" t="s">
        <v>1721</v>
      </c>
      <c r="K65" s="3">
        <v>8750000</v>
      </c>
      <c r="L65" s="1" t="s">
        <v>2042</v>
      </c>
      <c r="M65" s="1" t="s">
        <v>1775</v>
      </c>
      <c r="N65" s="1" t="s">
        <v>1797</v>
      </c>
      <c r="O65" s="1" t="s">
        <v>1725</v>
      </c>
      <c r="P65" s="1" t="s">
        <v>1776</v>
      </c>
      <c r="Q65" s="1">
        <v>4333333</v>
      </c>
      <c r="R65" s="1" t="s">
        <v>1759</v>
      </c>
      <c r="S65" s="1">
        <v>1</v>
      </c>
      <c r="T65" s="1">
        <v>0</v>
      </c>
      <c r="U65" s="7" t="s">
        <v>2043</v>
      </c>
      <c r="W65" t="s">
        <v>2048</v>
      </c>
      <c r="Y65">
        <v>8750000</v>
      </c>
      <c r="Z65">
        <v>8750000</v>
      </c>
      <c r="AA65" t="s">
        <v>2045</v>
      </c>
      <c r="AB65">
        <v>13083333</v>
      </c>
      <c r="AC65" t="s">
        <v>1738</v>
      </c>
      <c r="AD65" s="5">
        <v>1</v>
      </c>
      <c r="AE65" t="str">
        <f t="shared" si="0"/>
        <v xml:space="preserve">4 </v>
      </c>
      <c r="AF65">
        <f t="shared" si="1"/>
        <v>16</v>
      </c>
    </row>
    <row r="66" spans="1:32">
      <c r="A66" s="1">
        <v>12</v>
      </c>
      <c r="B66" s="1" t="s">
        <v>22</v>
      </c>
      <c r="C66" s="1">
        <v>2024</v>
      </c>
      <c r="D66" s="1" t="s">
        <v>2049</v>
      </c>
      <c r="E66" s="1">
        <v>612024</v>
      </c>
      <c r="F66" s="1">
        <v>1015454784</v>
      </c>
      <c r="G66" s="1" t="s">
        <v>2050</v>
      </c>
      <c r="H66" s="1"/>
      <c r="I66" s="2">
        <v>45358</v>
      </c>
      <c r="J66" s="1" t="s">
        <v>1721</v>
      </c>
      <c r="K66" s="3">
        <v>11532000</v>
      </c>
      <c r="L66" s="1" t="s">
        <v>1910</v>
      </c>
      <c r="M66" s="1" t="s">
        <v>1759</v>
      </c>
      <c r="N66" s="1" t="s">
        <v>1797</v>
      </c>
      <c r="O66" s="1" t="s">
        <v>1725</v>
      </c>
      <c r="P66" s="1">
        <v>0</v>
      </c>
      <c r="Q66" s="1">
        <v>0</v>
      </c>
      <c r="R66" s="1" t="s">
        <v>1759</v>
      </c>
      <c r="S66" s="1">
        <v>0</v>
      </c>
      <c r="T66" s="1">
        <v>0</v>
      </c>
      <c r="U66" s="7" t="s">
        <v>2051</v>
      </c>
      <c r="W66" t="s">
        <v>2052</v>
      </c>
      <c r="X66" t="s">
        <v>1728</v>
      </c>
      <c r="Y66">
        <v>10955400</v>
      </c>
      <c r="Z66">
        <v>10955400</v>
      </c>
      <c r="AA66" t="s">
        <v>2053</v>
      </c>
      <c r="AB66">
        <v>10955400</v>
      </c>
      <c r="AC66" t="s">
        <v>2053</v>
      </c>
      <c r="AD66" s="5">
        <v>0.95</v>
      </c>
      <c r="AE66" t="str">
        <f t="shared" si="0"/>
        <v xml:space="preserve">4 </v>
      </c>
      <c r="AF66">
        <f t="shared" si="1"/>
        <v>16</v>
      </c>
    </row>
    <row r="67" spans="1:32">
      <c r="A67" s="1">
        <v>12</v>
      </c>
      <c r="B67" s="1" t="s">
        <v>22</v>
      </c>
      <c r="C67" s="1">
        <v>2024</v>
      </c>
      <c r="D67" s="1" t="s">
        <v>2054</v>
      </c>
      <c r="E67" s="1">
        <v>622024</v>
      </c>
      <c r="F67" s="1">
        <v>1018417028</v>
      </c>
      <c r="G67" s="1" t="s">
        <v>624</v>
      </c>
      <c r="H67" s="1"/>
      <c r="I67" s="2">
        <v>45359</v>
      </c>
      <c r="J67" s="1" t="s">
        <v>1721</v>
      </c>
      <c r="K67" s="3">
        <v>23200000</v>
      </c>
      <c r="L67" s="1" t="s">
        <v>625</v>
      </c>
      <c r="M67" s="1" t="s">
        <v>1759</v>
      </c>
      <c r="N67" s="1" t="s">
        <v>1760</v>
      </c>
      <c r="O67" s="1" t="s">
        <v>1725</v>
      </c>
      <c r="P67" s="1" t="s">
        <v>1761</v>
      </c>
      <c r="Q67" s="1">
        <v>11600000</v>
      </c>
      <c r="R67" s="1" t="s">
        <v>1723</v>
      </c>
      <c r="S67" s="1">
        <v>1</v>
      </c>
      <c r="T67" s="1">
        <v>0</v>
      </c>
      <c r="U67" s="7" t="s">
        <v>1770</v>
      </c>
      <c r="W67" t="s">
        <v>2055</v>
      </c>
      <c r="X67" t="s">
        <v>1728</v>
      </c>
      <c r="Y67">
        <v>18753333</v>
      </c>
      <c r="Z67">
        <v>18753333</v>
      </c>
      <c r="AA67" t="s">
        <v>2056</v>
      </c>
      <c r="AB67">
        <v>28226667</v>
      </c>
      <c r="AC67" t="s">
        <v>2057</v>
      </c>
      <c r="AD67" s="5">
        <v>0.81110000000000004</v>
      </c>
      <c r="AE67" t="str">
        <f t="shared" ref="AE67:AE130" si="2">MID(R67,1,2)</f>
        <v xml:space="preserve">6 </v>
      </c>
      <c r="AF67">
        <f t="shared" ref="AF67:AF130" si="3">AE67*AE66</f>
        <v>24</v>
      </c>
    </row>
    <row r="68" spans="1:32">
      <c r="A68" s="1">
        <v>12</v>
      </c>
      <c r="B68" s="1" t="s">
        <v>22</v>
      </c>
      <c r="C68" s="1">
        <v>2024</v>
      </c>
      <c r="D68" s="1" t="s">
        <v>2058</v>
      </c>
      <c r="E68" s="1">
        <v>632024</v>
      </c>
      <c r="F68" s="1">
        <v>79533989</v>
      </c>
      <c r="G68" s="1" t="s">
        <v>2059</v>
      </c>
      <c r="H68" s="1"/>
      <c r="I68" s="2">
        <v>45358</v>
      </c>
      <c r="J68" s="1" t="s">
        <v>1721</v>
      </c>
      <c r="K68" s="3">
        <v>17500000</v>
      </c>
      <c r="L68" s="1" t="s">
        <v>2060</v>
      </c>
      <c r="M68" s="1" t="s">
        <v>1775</v>
      </c>
      <c r="N68" s="1" t="s">
        <v>1760</v>
      </c>
      <c r="O68" s="1" t="s">
        <v>1725</v>
      </c>
      <c r="P68" s="1" t="s">
        <v>1776</v>
      </c>
      <c r="Q68" s="1">
        <v>8666666</v>
      </c>
      <c r="R68" s="1" t="s">
        <v>1759</v>
      </c>
      <c r="S68" s="1">
        <v>1</v>
      </c>
      <c r="T68" s="1">
        <v>0</v>
      </c>
      <c r="U68" s="7" t="s">
        <v>1841</v>
      </c>
      <c r="W68" t="s">
        <v>2061</v>
      </c>
      <c r="Y68">
        <v>17500000</v>
      </c>
      <c r="Z68">
        <v>17500000</v>
      </c>
      <c r="AA68" t="s">
        <v>1843</v>
      </c>
      <c r="AB68">
        <v>26166666</v>
      </c>
      <c r="AC68" t="s">
        <v>1738</v>
      </c>
      <c r="AD68" s="5">
        <v>1</v>
      </c>
      <c r="AE68" t="str">
        <f t="shared" si="2"/>
        <v xml:space="preserve">4 </v>
      </c>
      <c r="AF68">
        <f t="shared" si="3"/>
        <v>24</v>
      </c>
    </row>
    <row r="69" spans="1:32">
      <c r="A69" s="1">
        <v>12</v>
      </c>
      <c r="B69" s="1" t="s">
        <v>22</v>
      </c>
      <c r="C69" s="1">
        <v>2024</v>
      </c>
      <c r="D69" s="1" t="s">
        <v>2062</v>
      </c>
      <c r="E69" s="1">
        <v>642024</v>
      </c>
      <c r="F69" s="1">
        <v>1018473411</v>
      </c>
      <c r="G69" s="1" t="s">
        <v>2063</v>
      </c>
      <c r="H69" s="1"/>
      <c r="I69" s="2">
        <v>45358</v>
      </c>
      <c r="J69" s="1" t="s">
        <v>1721</v>
      </c>
      <c r="K69" s="3">
        <v>16100000</v>
      </c>
      <c r="L69" s="1" t="s">
        <v>2064</v>
      </c>
      <c r="M69" s="1" t="s">
        <v>1775</v>
      </c>
      <c r="N69" s="1" t="s">
        <v>1797</v>
      </c>
      <c r="O69" s="1" t="s">
        <v>1725</v>
      </c>
      <c r="P69" s="1">
        <v>0</v>
      </c>
      <c r="Q69" s="1">
        <v>0</v>
      </c>
      <c r="R69" s="1" t="s">
        <v>1775</v>
      </c>
      <c r="S69" s="1">
        <v>0</v>
      </c>
      <c r="T69" s="1">
        <v>0</v>
      </c>
      <c r="U69" s="7" t="s">
        <v>2065</v>
      </c>
      <c r="W69" t="s">
        <v>2066</v>
      </c>
      <c r="Y69">
        <v>16100000</v>
      </c>
      <c r="Z69">
        <v>16100000</v>
      </c>
      <c r="AA69" t="s">
        <v>1738</v>
      </c>
      <c r="AB69">
        <v>16100000</v>
      </c>
      <c r="AC69" t="s">
        <v>1738</v>
      </c>
      <c r="AD69" s="5">
        <v>1</v>
      </c>
      <c r="AE69" t="str">
        <f t="shared" si="2"/>
        <v xml:space="preserve">3 </v>
      </c>
      <c r="AF69">
        <f t="shared" si="3"/>
        <v>12</v>
      </c>
    </row>
    <row r="70" spans="1:32">
      <c r="A70" s="1">
        <v>12</v>
      </c>
      <c r="B70" s="1" t="s">
        <v>22</v>
      </c>
      <c r="C70" s="1">
        <v>2024</v>
      </c>
      <c r="D70" s="1" t="s">
        <v>2067</v>
      </c>
      <c r="E70" s="1">
        <v>652024</v>
      </c>
      <c r="F70" s="1">
        <v>1030572368</v>
      </c>
      <c r="G70" s="1" t="s">
        <v>2068</v>
      </c>
      <c r="H70" s="1"/>
      <c r="I70" s="2">
        <v>45359</v>
      </c>
      <c r="J70" s="1" t="s">
        <v>1721</v>
      </c>
      <c r="K70" s="3">
        <v>11532000</v>
      </c>
      <c r="L70" s="1" t="s">
        <v>1910</v>
      </c>
      <c r="M70" s="1" t="s">
        <v>1759</v>
      </c>
      <c r="N70" s="1" t="s">
        <v>1797</v>
      </c>
      <c r="O70" s="1" t="s">
        <v>1725</v>
      </c>
      <c r="P70" s="1" t="s">
        <v>1761</v>
      </c>
      <c r="Q70" s="1">
        <v>5766000</v>
      </c>
      <c r="R70" s="1" t="s">
        <v>1723</v>
      </c>
      <c r="S70" s="1">
        <v>1</v>
      </c>
      <c r="T70" s="1">
        <v>0</v>
      </c>
      <c r="U70" s="7" t="s">
        <v>2069</v>
      </c>
      <c r="W70" t="s">
        <v>2070</v>
      </c>
      <c r="X70" t="s">
        <v>1728</v>
      </c>
      <c r="Y70">
        <v>11532000</v>
      </c>
      <c r="Z70">
        <v>11532000</v>
      </c>
      <c r="AA70" t="s">
        <v>2071</v>
      </c>
      <c r="AB70">
        <v>14415000</v>
      </c>
      <c r="AC70" t="s">
        <v>2072</v>
      </c>
      <c r="AD70" s="5">
        <v>0.83330000000000004</v>
      </c>
      <c r="AE70" t="str">
        <f t="shared" si="2"/>
        <v xml:space="preserve">6 </v>
      </c>
      <c r="AF70">
        <f t="shared" si="3"/>
        <v>18</v>
      </c>
    </row>
    <row r="71" spans="1:32">
      <c r="A71" s="1">
        <v>12</v>
      </c>
      <c r="B71" s="1" t="s">
        <v>22</v>
      </c>
      <c r="C71" s="1">
        <v>2024</v>
      </c>
      <c r="D71" s="1" t="s">
        <v>2073</v>
      </c>
      <c r="E71" s="1">
        <v>662024</v>
      </c>
      <c r="F71" s="1">
        <v>51956958</v>
      </c>
      <c r="G71" s="1" t="s">
        <v>597</v>
      </c>
      <c r="H71" s="1"/>
      <c r="I71" s="2">
        <v>45358</v>
      </c>
      <c r="J71" s="1" t="s">
        <v>1721</v>
      </c>
      <c r="K71" s="3">
        <v>11000000</v>
      </c>
      <c r="L71" s="1" t="s">
        <v>1974</v>
      </c>
      <c r="M71" s="1" t="s">
        <v>1759</v>
      </c>
      <c r="N71" s="1" t="s">
        <v>1797</v>
      </c>
      <c r="O71" s="1" t="s">
        <v>1725</v>
      </c>
      <c r="P71" s="1" t="s">
        <v>1761</v>
      </c>
      <c r="Q71" s="1">
        <v>5500000</v>
      </c>
      <c r="R71" s="1" t="s">
        <v>1723</v>
      </c>
      <c r="S71" s="1">
        <v>1</v>
      </c>
      <c r="T71" s="1">
        <v>0</v>
      </c>
      <c r="U71" s="7" t="s">
        <v>1975</v>
      </c>
      <c r="W71" t="s">
        <v>2074</v>
      </c>
      <c r="X71" t="s">
        <v>1728</v>
      </c>
      <c r="Y71">
        <v>11000000</v>
      </c>
      <c r="Z71">
        <v>11000000</v>
      </c>
      <c r="AA71" t="s">
        <v>1977</v>
      </c>
      <c r="AB71">
        <v>13750000</v>
      </c>
      <c r="AC71" t="s">
        <v>2075</v>
      </c>
      <c r="AD71" s="5">
        <v>0.83330000000000004</v>
      </c>
      <c r="AE71" t="str">
        <f t="shared" si="2"/>
        <v xml:space="preserve">6 </v>
      </c>
      <c r="AF71">
        <f t="shared" si="3"/>
        <v>36</v>
      </c>
    </row>
    <row r="72" spans="1:32">
      <c r="A72" s="1">
        <v>12</v>
      </c>
      <c r="B72" s="1" t="s">
        <v>22</v>
      </c>
      <c r="C72" s="1">
        <v>2024</v>
      </c>
      <c r="D72" s="1" t="s">
        <v>2076</v>
      </c>
      <c r="E72" s="1">
        <v>672024</v>
      </c>
      <c r="F72" s="1">
        <v>1030648943</v>
      </c>
      <c r="G72" s="1" t="s">
        <v>2077</v>
      </c>
      <c r="H72" s="1"/>
      <c r="I72" s="2">
        <v>45358</v>
      </c>
      <c r="J72" s="1" t="s">
        <v>1721</v>
      </c>
      <c r="K72" s="3">
        <v>10090500</v>
      </c>
      <c r="L72" s="1" t="s">
        <v>2078</v>
      </c>
      <c r="M72" s="1" t="s">
        <v>1775</v>
      </c>
      <c r="N72" s="1" t="s">
        <v>1797</v>
      </c>
      <c r="O72" s="1" t="s">
        <v>1725</v>
      </c>
      <c r="P72" s="1">
        <v>0</v>
      </c>
      <c r="Q72" s="1">
        <v>0</v>
      </c>
      <c r="R72" s="1" t="s">
        <v>1775</v>
      </c>
      <c r="S72" s="1">
        <v>0</v>
      </c>
      <c r="T72" s="1">
        <v>0</v>
      </c>
      <c r="U72" s="7" t="s">
        <v>2079</v>
      </c>
      <c r="W72" t="s">
        <v>2080</v>
      </c>
      <c r="Y72">
        <v>10090500</v>
      </c>
      <c r="Z72">
        <v>10090500</v>
      </c>
      <c r="AA72" t="s">
        <v>1738</v>
      </c>
      <c r="AB72">
        <v>10090500</v>
      </c>
      <c r="AC72" t="s">
        <v>1738</v>
      </c>
      <c r="AD72" s="5">
        <v>1</v>
      </c>
      <c r="AE72" t="str">
        <f t="shared" si="2"/>
        <v xml:space="preserve">3 </v>
      </c>
      <c r="AF72">
        <f t="shared" si="3"/>
        <v>18</v>
      </c>
    </row>
    <row r="73" spans="1:32">
      <c r="A73" s="1">
        <v>12</v>
      </c>
      <c r="B73" s="1" t="s">
        <v>22</v>
      </c>
      <c r="C73" s="1">
        <v>2024</v>
      </c>
      <c r="D73" s="1" t="s">
        <v>2081</v>
      </c>
      <c r="E73" s="1">
        <v>682024</v>
      </c>
      <c r="F73" s="1">
        <v>1069054465</v>
      </c>
      <c r="G73" s="1" t="s">
        <v>690</v>
      </c>
      <c r="H73" s="1"/>
      <c r="I73" s="2">
        <v>45358</v>
      </c>
      <c r="J73" s="1" t="s">
        <v>1721</v>
      </c>
      <c r="K73" s="3">
        <v>10090500</v>
      </c>
      <c r="L73" s="1" t="s">
        <v>160</v>
      </c>
      <c r="M73" s="1" t="s">
        <v>1775</v>
      </c>
      <c r="N73" s="1" t="s">
        <v>1797</v>
      </c>
      <c r="O73" s="1" t="s">
        <v>1725</v>
      </c>
      <c r="P73" s="1">
        <v>0</v>
      </c>
      <c r="Q73" s="1">
        <v>0</v>
      </c>
      <c r="R73" s="1" t="s">
        <v>1775</v>
      </c>
      <c r="S73" s="1">
        <v>0</v>
      </c>
      <c r="T73" s="1">
        <v>1</v>
      </c>
      <c r="U73" s="7" t="s">
        <v>2079</v>
      </c>
      <c r="W73" t="s">
        <v>2082</v>
      </c>
      <c r="Y73">
        <v>10090500</v>
      </c>
      <c r="Z73">
        <v>10090500</v>
      </c>
      <c r="AA73" t="s">
        <v>1738</v>
      </c>
      <c r="AB73">
        <v>10090500</v>
      </c>
      <c r="AC73" t="s">
        <v>1738</v>
      </c>
      <c r="AD73" s="5">
        <v>1</v>
      </c>
      <c r="AE73" t="str">
        <f t="shared" si="2"/>
        <v xml:space="preserve">3 </v>
      </c>
      <c r="AF73">
        <f t="shared" si="3"/>
        <v>9</v>
      </c>
    </row>
    <row r="74" spans="1:32">
      <c r="A74" s="1">
        <v>12</v>
      </c>
      <c r="B74" s="1" t="s">
        <v>22</v>
      </c>
      <c r="C74" s="1">
        <v>2024</v>
      </c>
      <c r="D74" s="1" t="s">
        <v>2083</v>
      </c>
      <c r="E74" s="1">
        <v>692024</v>
      </c>
      <c r="F74" s="1">
        <v>1000929503</v>
      </c>
      <c r="G74" s="1" t="s">
        <v>910</v>
      </c>
      <c r="H74" s="1"/>
      <c r="I74" s="2">
        <v>45364</v>
      </c>
      <c r="J74" s="1" t="s">
        <v>1721</v>
      </c>
      <c r="K74" s="3">
        <v>19092000</v>
      </c>
      <c r="L74" s="1" t="s">
        <v>2084</v>
      </c>
      <c r="M74" s="1" t="s">
        <v>1759</v>
      </c>
      <c r="N74" s="1" t="s">
        <v>1760</v>
      </c>
      <c r="O74" s="1" t="s">
        <v>1725</v>
      </c>
      <c r="P74" s="1" t="s">
        <v>1761</v>
      </c>
      <c r="Q74" s="1">
        <v>9546000</v>
      </c>
      <c r="R74" s="1" t="s">
        <v>1723</v>
      </c>
      <c r="S74" s="1">
        <v>1</v>
      </c>
      <c r="T74" s="1">
        <v>0</v>
      </c>
      <c r="U74" s="7" t="s">
        <v>1999</v>
      </c>
      <c r="W74" t="s">
        <v>2085</v>
      </c>
      <c r="X74" t="s">
        <v>1728</v>
      </c>
      <c r="Y74">
        <v>19092000</v>
      </c>
      <c r="Z74">
        <v>19092000</v>
      </c>
      <c r="AA74" t="s">
        <v>2086</v>
      </c>
      <c r="AB74">
        <v>23865000</v>
      </c>
      <c r="AC74" t="s">
        <v>1811</v>
      </c>
      <c r="AD74" s="5">
        <v>0.83330000000000004</v>
      </c>
      <c r="AE74" t="str">
        <f t="shared" si="2"/>
        <v xml:space="preserve">6 </v>
      </c>
      <c r="AF74">
        <f t="shared" si="3"/>
        <v>18</v>
      </c>
    </row>
    <row r="75" spans="1:32">
      <c r="A75" s="1">
        <v>12</v>
      </c>
      <c r="B75" s="1" t="s">
        <v>22</v>
      </c>
      <c r="C75" s="1">
        <v>2024</v>
      </c>
      <c r="D75" s="1" t="s">
        <v>2087</v>
      </c>
      <c r="E75" s="1">
        <v>702024</v>
      </c>
      <c r="F75" s="1">
        <v>19354741</v>
      </c>
      <c r="G75" s="1" t="s">
        <v>2088</v>
      </c>
      <c r="H75" s="1"/>
      <c r="I75" s="2">
        <v>45363</v>
      </c>
      <c r="J75" s="1" t="s">
        <v>1721</v>
      </c>
      <c r="K75" s="3">
        <v>21700000</v>
      </c>
      <c r="L75" s="1" t="s">
        <v>2089</v>
      </c>
      <c r="M75" s="1" t="s">
        <v>1775</v>
      </c>
      <c r="N75" s="1" t="s">
        <v>1760</v>
      </c>
      <c r="O75" s="1" t="s">
        <v>1725</v>
      </c>
      <c r="P75" s="1" t="s">
        <v>1776</v>
      </c>
      <c r="Q75" s="1">
        <v>10746666</v>
      </c>
      <c r="R75" s="1" t="s">
        <v>1759</v>
      </c>
      <c r="S75" s="1">
        <v>1</v>
      </c>
      <c r="T75" s="1">
        <v>0</v>
      </c>
      <c r="U75" s="7" t="s">
        <v>2090</v>
      </c>
      <c r="W75" t="s">
        <v>2091</v>
      </c>
      <c r="Y75">
        <v>21700000</v>
      </c>
      <c r="Z75">
        <v>21700000</v>
      </c>
      <c r="AA75" t="s">
        <v>2092</v>
      </c>
      <c r="AB75">
        <v>32446666</v>
      </c>
      <c r="AC75" t="s">
        <v>1738</v>
      </c>
      <c r="AD75" s="5">
        <v>1</v>
      </c>
      <c r="AE75" t="str">
        <f t="shared" si="2"/>
        <v xml:space="preserve">4 </v>
      </c>
      <c r="AF75">
        <f t="shared" si="3"/>
        <v>24</v>
      </c>
    </row>
    <row r="76" spans="1:32">
      <c r="A76" s="1">
        <v>12</v>
      </c>
      <c r="B76" s="1" t="s">
        <v>22</v>
      </c>
      <c r="C76" s="1">
        <v>2024</v>
      </c>
      <c r="D76" s="1" t="s">
        <v>2093</v>
      </c>
      <c r="E76" s="1">
        <v>712024</v>
      </c>
      <c r="F76" s="1">
        <v>860002184</v>
      </c>
      <c r="G76" s="1" t="s">
        <v>2094</v>
      </c>
      <c r="H76" s="1"/>
      <c r="I76" s="2">
        <v>45362</v>
      </c>
      <c r="J76" s="1" t="s">
        <v>1732</v>
      </c>
      <c r="K76" s="3">
        <v>92210518</v>
      </c>
      <c r="L76" s="1" t="s">
        <v>2095</v>
      </c>
      <c r="M76" s="1" t="s">
        <v>2096</v>
      </c>
      <c r="N76" s="1" t="s">
        <v>2097</v>
      </c>
      <c r="O76" s="1" t="s">
        <v>2098</v>
      </c>
      <c r="P76" s="1" t="s">
        <v>2099</v>
      </c>
      <c r="Q76" s="1">
        <v>46020477</v>
      </c>
      <c r="R76" s="1" t="s">
        <v>2100</v>
      </c>
      <c r="S76" s="1">
        <v>2</v>
      </c>
      <c r="T76" s="1">
        <v>0</v>
      </c>
      <c r="U76" s="7" t="s">
        <v>2101</v>
      </c>
      <c r="W76" t="s">
        <v>2102</v>
      </c>
      <c r="X76" t="s">
        <v>1728</v>
      </c>
      <c r="Y76">
        <v>39298412</v>
      </c>
      <c r="Z76">
        <v>39298412</v>
      </c>
      <c r="AA76" t="s">
        <v>2103</v>
      </c>
      <c r="AB76">
        <v>133029789</v>
      </c>
      <c r="AC76" t="s">
        <v>2104</v>
      </c>
      <c r="AD76" s="5">
        <v>0.96240000000000003</v>
      </c>
      <c r="AE76" t="str">
        <f t="shared" si="2"/>
        <v>16</v>
      </c>
      <c r="AF76">
        <f t="shared" si="3"/>
        <v>64</v>
      </c>
    </row>
    <row r="77" spans="1:32">
      <c r="A77" s="1">
        <v>12</v>
      </c>
      <c r="B77" s="1" t="s">
        <v>22</v>
      </c>
      <c r="C77" s="1">
        <v>2024</v>
      </c>
      <c r="D77" s="1" t="s">
        <v>2105</v>
      </c>
      <c r="E77" s="1">
        <v>722024</v>
      </c>
      <c r="F77" s="1">
        <v>1030635779</v>
      </c>
      <c r="G77" s="1" t="s">
        <v>2106</v>
      </c>
      <c r="H77" s="1"/>
      <c r="I77" s="2">
        <v>45364</v>
      </c>
      <c r="J77" s="1" t="s">
        <v>1721</v>
      </c>
      <c r="K77" s="3">
        <v>17500000</v>
      </c>
      <c r="L77" s="1" t="s">
        <v>2107</v>
      </c>
      <c r="M77" s="1" t="s">
        <v>1775</v>
      </c>
      <c r="N77" s="1" t="s">
        <v>1760</v>
      </c>
      <c r="O77" s="1" t="s">
        <v>1725</v>
      </c>
      <c r="P77" s="1" t="s">
        <v>1776</v>
      </c>
      <c r="Q77" s="1">
        <v>8666666</v>
      </c>
      <c r="R77" s="1" t="s">
        <v>1759</v>
      </c>
      <c r="S77" s="1">
        <v>1</v>
      </c>
      <c r="T77" s="1">
        <v>0</v>
      </c>
      <c r="U77" s="7" t="s">
        <v>1841</v>
      </c>
      <c r="W77" t="s">
        <v>2108</v>
      </c>
      <c r="Y77">
        <v>17500000</v>
      </c>
      <c r="Z77">
        <v>17500000</v>
      </c>
      <c r="AA77" t="s">
        <v>1843</v>
      </c>
      <c r="AB77">
        <v>26166666</v>
      </c>
      <c r="AC77" t="s">
        <v>1738</v>
      </c>
      <c r="AD77" s="5">
        <v>1</v>
      </c>
      <c r="AE77" t="str">
        <f t="shared" si="2"/>
        <v xml:space="preserve">4 </v>
      </c>
      <c r="AF77">
        <f t="shared" si="3"/>
        <v>64</v>
      </c>
    </row>
    <row r="78" spans="1:32">
      <c r="A78" s="1">
        <v>12</v>
      </c>
      <c r="B78" s="1" t="s">
        <v>22</v>
      </c>
      <c r="C78" s="1">
        <v>2024</v>
      </c>
      <c r="D78" s="1" t="s">
        <v>2109</v>
      </c>
      <c r="E78" s="1">
        <v>732024</v>
      </c>
      <c r="F78" s="1">
        <v>79501810</v>
      </c>
      <c r="G78" s="1" t="s">
        <v>236</v>
      </c>
      <c r="H78" s="1"/>
      <c r="I78" s="2">
        <v>45364</v>
      </c>
      <c r="J78" s="1" t="s">
        <v>1721</v>
      </c>
      <c r="K78" s="3">
        <v>7700000</v>
      </c>
      <c r="L78" s="1" t="s">
        <v>2110</v>
      </c>
      <c r="M78" s="1" t="s">
        <v>1775</v>
      </c>
      <c r="N78" s="1" t="s">
        <v>1797</v>
      </c>
      <c r="O78" s="1" t="s">
        <v>1725</v>
      </c>
      <c r="P78" s="1" t="s">
        <v>1776</v>
      </c>
      <c r="Q78" s="1">
        <v>3813333</v>
      </c>
      <c r="R78" s="1" t="s">
        <v>1759</v>
      </c>
      <c r="S78" s="1">
        <v>1</v>
      </c>
      <c r="T78" s="1">
        <v>0</v>
      </c>
      <c r="U78" s="7" t="s">
        <v>2111</v>
      </c>
      <c r="W78" t="s">
        <v>2112</v>
      </c>
      <c r="Y78">
        <v>7700000</v>
      </c>
      <c r="Z78">
        <v>7700000</v>
      </c>
      <c r="AA78" t="s">
        <v>2113</v>
      </c>
      <c r="AB78">
        <v>11513333</v>
      </c>
      <c r="AC78" t="s">
        <v>1738</v>
      </c>
      <c r="AD78" s="5">
        <v>1</v>
      </c>
      <c r="AE78" t="str">
        <f t="shared" si="2"/>
        <v xml:space="preserve">4 </v>
      </c>
      <c r="AF78">
        <f t="shared" si="3"/>
        <v>16</v>
      </c>
    </row>
    <row r="79" spans="1:32">
      <c r="A79" s="1">
        <v>12</v>
      </c>
      <c r="B79" s="1" t="s">
        <v>22</v>
      </c>
      <c r="C79" s="1">
        <v>2024</v>
      </c>
      <c r="D79" s="1" t="s">
        <v>2114</v>
      </c>
      <c r="E79" s="1">
        <v>742024</v>
      </c>
      <c r="F79" s="1">
        <v>1094247295</v>
      </c>
      <c r="G79" s="1" t="s">
        <v>2115</v>
      </c>
      <c r="H79" s="1"/>
      <c r="I79" s="2">
        <v>45365</v>
      </c>
      <c r="J79" s="1" t="s">
        <v>1721</v>
      </c>
      <c r="K79" s="3">
        <v>20000000</v>
      </c>
      <c r="L79" s="1" t="s">
        <v>2116</v>
      </c>
      <c r="M79" s="1" t="s">
        <v>1759</v>
      </c>
      <c r="N79" s="1" t="s">
        <v>1760</v>
      </c>
      <c r="O79" s="1" t="s">
        <v>1725</v>
      </c>
      <c r="P79" s="1" t="s">
        <v>1761</v>
      </c>
      <c r="Q79" s="1">
        <v>10000000</v>
      </c>
      <c r="R79" s="1" t="s">
        <v>1723</v>
      </c>
      <c r="S79" s="1">
        <v>1</v>
      </c>
      <c r="T79" s="1">
        <v>0</v>
      </c>
      <c r="U79" s="7" t="s">
        <v>1762</v>
      </c>
      <c r="W79" t="s">
        <v>2117</v>
      </c>
      <c r="X79" t="s">
        <v>1728</v>
      </c>
      <c r="Y79">
        <v>20000000</v>
      </c>
      <c r="Z79">
        <v>20000000</v>
      </c>
      <c r="AA79" t="s">
        <v>1764</v>
      </c>
      <c r="AB79">
        <v>22833333</v>
      </c>
      <c r="AC79" t="s">
        <v>2118</v>
      </c>
      <c r="AD79" s="5">
        <v>0.7611</v>
      </c>
      <c r="AE79" t="str">
        <f t="shared" si="2"/>
        <v xml:space="preserve">6 </v>
      </c>
      <c r="AF79">
        <f t="shared" si="3"/>
        <v>24</v>
      </c>
    </row>
    <row r="80" spans="1:32">
      <c r="A80" s="1">
        <v>12</v>
      </c>
      <c r="B80" s="1" t="s">
        <v>22</v>
      </c>
      <c r="C80" s="1">
        <v>2024</v>
      </c>
      <c r="D80" s="1" t="s">
        <v>2119</v>
      </c>
      <c r="E80" s="1">
        <v>752024</v>
      </c>
      <c r="F80" s="1">
        <v>1032427838</v>
      </c>
      <c r="G80" s="1" t="s">
        <v>2120</v>
      </c>
      <c r="H80" s="1"/>
      <c r="I80" s="2">
        <v>45366</v>
      </c>
      <c r="J80" s="1" t="s">
        <v>1721</v>
      </c>
      <c r="K80" s="3">
        <v>16705500</v>
      </c>
      <c r="L80" s="1" t="s">
        <v>2121</v>
      </c>
      <c r="M80" s="1" t="s">
        <v>1775</v>
      </c>
      <c r="N80" s="1" t="s">
        <v>1760</v>
      </c>
      <c r="O80" s="1" t="s">
        <v>1725</v>
      </c>
      <c r="P80" s="1">
        <v>0</v>
      </c>
      <c r="Q80" s="1">
        <v>0</v>
      </c>
      <c r="R80" s="1" t="s">
        <v>1775</v>
      </c>
      <c r="S80" s="1">
        <v>0</v>
      </c>
      <c r="T80" s="1">
        <v>0</v>
      </c>
      <c r="U80" s="7" t="s">
        <v>2122</v>
      </c>
      <c r="W80" t="s">
        <v>2123</v>
      </c>
      <c r="Y80">
        <v>16705500</v>
      </c>
      <c r="Z80">
        <v>16705500</v>
      </c>
      <c r="AA80" t="s">
        <v>1738</v>
      </c>
      <c r="AB80">
        <v>16705500</v>
      </c>
      <c r="AC80" t="s">
        <v>1738</v>
      </c>
      <c r="AD80" s="5">
        <v>1</v>
      </c>
      <c r="AE80" t="str">
        <f t="shared" si="2"/>
        <v xml:space="preserve">3 </v>
      </c>
      <c r="AF80">
        <f t="shared" si="3"/>
        <v>18</v>
      </c>
    </row>
    <row r="81" spans="1:32">
      <c r="A81" s="1">
        <v>12</v>
      </c>
      <c r="B81" s="1" t="s">
        <v>22</v>
      </c>
      <c r="C81" s="1">
        <v>2024</v>
      </c>
      <c r="D81" s="1" t="s">
        <v>2124</v>
      </c>
      <c r="E81" s="1">
        <v>762024</v>
      </c>
      <c r="F81" s="1">
        <v>1032474581</v>
      </c>
      <c r="G81" s="1" t="s">
        <v>2125</v>
      </c>
      <c r="H81" s="1"/>
      <c r="I81" s="2">
        <v>45366</v>
      </c>
      <c r="J81" s="1" t="s">
        <v>1721</v>
      </c>
      <c r="K81" s="3">
        <v>18200000</v>
      </c>
      <c r="L81" s="1" t="s">
        <v>2126</v>
      </c>
      <c r="M81" s="1" t="s">
        <v>1775</v>
      </c>
      <c r="N81" s="1" t="s">
        <v>1760</v>
      </c>
      <c r="O81" s="1" t="s">
        <v>1725</v>
      </c>
      <c r="P81" s="1" t="s">
        <v>1776</v>
      </c>
      <c r="Q81" s="1">
        <v>9013333</v>
      </c>
      <c r="R81" s="1" t="s">
        <v>1759</v>
      </c>
      <c r="S81" s="1">
        <v>1</v>
      </c>
      <c r="T81" s="1">
        <v>0</v>
      </c>
      <c r="U81" s="7" t="s">
        <v>2127</v>
      </c>
      <c r="W81" t="s">
        <v>2128</v>
      </c>
      <c r="Y81">
        <v>18200000</v>
      </c>
      <c r="Z81">
        <v>18200000</v>
      </c>
      <c r="AA81" t="s">
        <v>2129</v>
      </c>
      <c r="AB81">
        <v>27213333</v>
      </c>
      <c r="AC81" t="s">
        <v>1738</v>
      </c>
      <c r="AD81" s="5">
        <v>1</v>
      </c>
      <c r="AE81" t="str">
        <f t="shared" si="2"/>
        <v xml:space="preserve">4 </v>
      </c>
      <c r="AF81">
        <f t="shared" si="3"/>
        <v>12</v>
      </c>
    </row>
    <row r="82" spans="1:32">
      <c r="A82" s="1">
        <v>12</v>
      </c>
      <c r="B82" s="1" t="s">
        <v>22</v>
      </c>
      <c r="C82" s="1">
        <v>2024</v>
      </c>
      <c r="D82" s="1" t="s">
        <v>2130</v>
      </c>
      <c r="E82" s="1">
        <v>772024</v>
      </c>
      <c r="F82" s="1">
        <v>1032456151</v>
      </c>
      <c r="G82" s="1" t="s">
        <v>2131</v>
      </c>
      <c r="H82" s="1"/>
      <c r="I82" s="2">
        <v>45366</v>
      </c>
      <c r="J82" s="1" t="s">
        <v>1782</v>
      </c>
      <c r="K82" s="3">
        <v>16705500</v>
      </c>
      <c r="L82" s="1" t="s">
        <v>2030</v>
      </c>
      <c r="M82" s="1" t="s">
        <v>1775</v>
      </c>
      <c r="N82" s="1" t="s">
        <v>1760</v>
      </c>
      <c r="O82" s="1" t="s">
        <v>1725</v>
      </c>
      <c r="P82" s="1">
        <v>0</v>
      </c>
      <c r="Q82" s="1">
        <v>0</v>
      </c>
      <c r="R82" s="1" t="s">
        <v>1775</v>
      </c>
      <c r="S82" s="1">
        <v>0</v>
      </c>
      <c r="T82" s="1">
        <v>0</v>
      </c>
      <c r="U82" s="7" t="s">
        <v>2122</v>
      </c>
      <c r="W82" t="s">
        <v>2132</v>
      </c>
      <c r="X82" t="s">
        <v>1786</v>
      </c>
      <c r="Y82">
        <v>8750500</v>
      </c>
      <c r="Z82">
        <v>8750500</v>
      </c>
      <c r="AA82" t="s">
        <v>1788</v>
      </c>
      <c r="AB82">
        <v>8750500</v>
      </c>
      <c r="AC82" t="s">
        <v>1788</v>
      </c>
      <c r="AD82" s="5">
        <v>0.52380000000000004</v>
      </c>
      <c r="AE82" t="str">
        <f t="shared" si="2"/>
        <v xml:space="preserve">3 </v>
      </c>
      <c r="AF82">
        <f t="shared" si="3"/>
        <v>12</v>
      </c>
    </row>
    <row r="83" spans="1:32">
      <c r="A83" s="1">
        <v>12</v>
      </c>
      <c r="B83" s="1" t="s">
        <v>22</v>
      </c>
      <c r="C83" s="1">
        <v>2024</v>
      </c>
      <c r="D83" s="1" t="s">
        <v>2133</v>
      </c>
      <c r="E83" s="1">
        <v>792024</v>
      </c>
      <c r="F83" s="1">
        <v>800248385</v>
      </c>
      <c r="G83" s="1" t="s">
        <v>2134</v>
      </c>
      <c r="H83" s="1"/>
      <c r="I83" s="2">
        <v>45366</v>
      </c>
      <c r="J83" s="1" t="s">
        <v>1721</v>
      </c>
      <c r="K83" s="3">
        <v>294338052</v>
      </c>
      <c r="L83" s="1" t="s">
        <v>2135</v>
      </c>
      <c r="M83" s="1" t="s">
        <v>1723</v>
      </c>
      <c r="N83" s="1" t="s">
        <v>2136</v>
      </c>
      <c r="O83" s="1" t="s">
        <v>2137</v>
      </c>
      <c r="P83" s="1" t="s">
        <v>1761</v>
      </c>
      <c r="Q83" s="1">
        <v>146387644</v>
      </c>
      <c r="R83" s="1" t="s">
        <v>1751</v>
      </c>
      <c r="S83" s="1">
        <v>2</v>
      </c>
      <c r="T83" s="1">
        <v>0</v>
      </c>
      <c r="U83" s="7" t="s">
        <v>2138</v>
      </c>
      <c r="W83" t="s">
        <v>2139</v>
      </c>
      <c r="Y83">
        <v>294338052</v>
      </c>
      <c r="Z83">
        <v>294338052</v>
      </c>
      <c r="AA83" t="s">
        <v>2140</v>
      </c>
      <c r="AB83">
        <v>440725696</v>
      </c>
      <c r="AC83" t="s">
        <v>1738</v>
      </c>
      <c r="AD83" s="5">
        <v>1</v>
      </c>
      <c r="AE83" t="str">
        <f t="shared" si="2"/>
        <v xml:space="preserve">8 </v>
      </c>
      <c r="AF83">
        <f t="shared" si="3"/>
        <v>24</v>
      </c>
    </row>
    <row r="84" spans="1:32">
      <c r="A84" s="1">
        <v>12</v>
      </c>
      <c r="B84" s="1" t="s">
        <v>22</v>
      </c>
      <c r="C84" s="1">
        <v>2024</v>
      </c>
      <c r="D84" s="1" t="s">
        <v>2141</v>
      </c>
      <c r="E84" s="1">
        <v>802024</v>
      </c>
      <c r="F84" s="1">
        <v>30204485</v>
      </c>
      <c r="G84" s="1" t="s">
        <v>63</v>
      </c>
      <c r="H84" s="1"/>
      <c r="I84" s="2">
        <v>45366</v>
      </c>
      <c r="J84" s="1" t="s">
        <v>1721</v>
      </c>
      <c r="K84" s="3">
        <v>11532000</v>
      </c>
      <c r="L84" s="1" t="s">
        <v>1303</v>
      </c>
      <c r="M84" s="1" t="s">
        <v>1759</v>
      </c>
      <c r="N84" s="1" t="s">
        <v>1797</v>
      </c>
      <c r="O84" s="1" t="s">
        <v>1725</v>
      </c>
      <c r="P84" s="1" t="s">
        <v>1761</v>
      </c>
      <c r="Q84" s="1">
        <v>5766000</v>
      </c>
      <c r="R84" s="1" t="s">
        <v>1723</v>
      </c>
      <c r="S84" s="1">
        <v>1</v>
      </c>
      <c r="T84" s="1">
        <v>0</v>
      </c>
      <c r="U84" s="7" t="s">
        <v>2069</v>
      </c>
      <c r="W84" t="s">
        <v>2142</v>
      </c>
      <c r="X84" t="s">
        <v>1728</v>
      </c>
      <c r="Y84">
        <v>11532000</v>
      </c>
      <c r="Z84">
        <v>11532000</v>
      </c>
      <c r="AA84" t="s">
        <v>2071</v>
      </c>
      <c r="AB84">
        <v>14415000</v>
      </c>
      <c r="AC84" t="s">
        <v>2072</v>
      </c>
      <c r="AD84" s="5">
        <v>0.83330000000000004</v>
      </c>
      <c r="AE84" t="str">
        <f t="shared" si="2"/>
        <v xml:space="preserve">6 </v>
      </c>
      <c r="AF84">
        <f t="shared" si="3"/>
        <v>48</v>
      </c>
    </row>
    <row r="85" spans="1:32">
      <c r="A85" s="1">
        <v>12</v>
      </c>
      <c r="B85" s="1" t="s">
        <v>22</v>
      </c>
      <c r="C85" s="1">
        <v>2024</v>
      </c>
      <c r="D85" s="1" t="s">
        <v>2143</v>
      </c>
      <c r="E85" s="1">
        <v>812024</v>
      </c>
      <c r="F85" s="1">
        <v>1075289568</v>
      </c>
      <c r="G85" s="1" t="s">
        <v>2144</v>
      </c>
      <c r="H85" s="1"/>
      <c r="I85" s="2">
        <v>45365</v>
      </c>
      <c r="J85" s="1" t="s">
        <v>1721</v>
      </c>
      <c r="K85" s="3">
        <v>12250000</v>
      </c>
      <c r="L85" s="1" t="s">
        <v>2145</v>
      </c>
      <c r="M85" s="1" t="s">
        <v>1775</v>
      </c>
      <c r="N85" s="1" t="s">
        <v>1797</v>
      </c>
      <c r="O85" s="1" t="s">
        <v>1725</v>
      </c>
      <c r="P85" s="1">
        <v>0</v>
      </c>
      <c r="Q85" s="1">
        <v>0</v>
      </c>
      <c r="R85" s="1" t="s">
        <v>1775</v>
      </c>
      <c r="S85" s="1">
        <v>0</v>
      </c>
      <c r="T85" s="1">
        <v>0</v>
      </c>
      <c r="U85" s="7" t="s">
        <v>2146</v>
      </c>
      <c r="W85" t="s">
        <v>2147</v>
      </c>
      <c r="Y85">
        <v>12250000</v>
      </c>
      <c r="Z85">
        <v>12250000</v>
      </c>
      <c r="AA85" t="s">
        <v>1738</v>
      </c>
      <c r="AB85">
        <v>12250000</v>
      </c>
      <c r="AC85" t="s">
        <v>1738</v>
      </c>
      <c r="AD85" s="5">
        <v>1</v>
      </c>
      <c r="AE85" t="str">
        <f t="shared" si="2"/>
        <v xml:space="preserve">3 </v>
      </c>
      <c r="AF85">
        <f t="shared" si="3"/>
        <v>18</v>
      </c>
    </row>
    <row r="86" spans="1:32">
      <c r="A86" s="1">
        <v>12</v>
      </c>
      <c r="B86" s="1" t="s">
        <v>22</v>
      </c>
      <c r="C86" s="1">
        <v>2024</v>
      </c>
      <c r="D86" s="1" t="s">
        <v>2148</v>
      </c>
      <c r="E86" s="1">
        <v>822024</v>
      </c>
      <c r="F86" s="1">
        <v>52224485</v>
      </c>
      <c r="G86" s="1" t="s">
        <v>2149</v>
      </c>
      <c r="H86" s="1"/>
      <c r="I86" s="2">
        <v>45369</v>
      </c>
      <c r="J86" s="1" t="s">
        <v>1721</v>
      </c>
      <c r="K86" s="3">
        <v>11000000</v>
      </c>
      <c r="L86" s="1" t="s">
        <v>2150</v>
      </c>
      <c r="M86" s="1" t="s">
        <v>1759</v>
      </c>
      <c r="N86" s="1" t="s">
        <v>1797</v>
      </c>
      <c r="O86" s="1" t="s">
        <v>1725</v>
      </c>
      <c r="P86" s="1">
        <v>0</v>
      </c>
      <c r="Q86" s="1">
        <v>0</v>
      </c>
      <c r="R86" s="1" t="s">
        <v>1759</v>
      </c>
      <c r="S86" s="1">
        <v>0</v>
      </c>
      <c r="T86" s="1">
        <v>0</v>
      </c>
      <c r="U86" s="7" t="s">
        <v>1971</v>
      </c>
      <c r="W86" t="s">
        <v>2151</v>
      </c>
      <c r="Y86">
        <v>9441667</v>
      </c>
      <c r="Z86">
        <v>9441667</v>
      </c>
      <c r="AA86" t="s">
        <v>2152</v>
      </c>
      <c r="AB86">
        <v>11000000</v>
      </c>
      <c r="AC86" t="s">
        <v>1738</v>
      </c>
      <c r="AD86" s="5">
        <v>1</v>
      </c>
      <c r="AE86" t="str">
        <f t="shared" si="2"/>
        <v xml:space="preserve">4 </v>
      </c>
      <c r="AF86">
        <f t="shared" si="3"/>
        <v>12</v>
      </c>
    </row>
    <row r="87" spans="1:32">
      <c r="A87" s="1">
        <v>12</v>
      </c>
      <c r="B87" s="1" t="s">
        <v>22</v>
      </c>
      <c r="C87" s="1">
        <v>2024</v>
      </c>
      <c r="D87" s="1" t="s">
        <v>2153</v>
      </c>
      <c r="E87" s="1">
        <v>832024</v>
      </c>
      <c r="F87" s="1">
        <v>52182562</v>
      </c>
      <c r="G87" s="1" t="s">
        <v>2154</v>
      </c>
      <c r="H87" s="1"/>
      <c r="I87" s="2">
        <v>45369</v>
      </c>
      <c r="J87" s="1" t="s">
        <v>1721</v>
      </c>
      <c r="K87" s="3">
        <v>11000000</v>
      </c>
      <c r="L87" s="1" t="s">
        <v>1974</v>
      </c>
      <c r="M87" s="1" t="s">
        <v>1759</v>
      </c>
      <c r="N87" s="1" t="s">
        <v>1797</v>
      </c>
      <c r="O87" s="1" t="s">
        <v>1725</v>
      </c>
      <c r="P87" s="1">
        <v>0</v>
      </c>
      <c r="Q87" s="1">
        <v>0</v>
      </c>
      <c r="R87" s="1" t="s">
        <v>1759</v>
      </c>
      <c r="S87" s="1">
        <v>0</v>
      </c>
      <c r="T87" s="1">
        <v>0</v>
      </c>
      <c r="U87" s="7" t="s">
        <v>1971</v>
      </c>
      <c r="W87" t="s">
        <v>2155</v>
      </c>
      <c r="Y87">
        <v>11000000</v>
      </c>
      <c r="Z87">
        <v>11000000</v>
      </c>
      <c r="AA87" t="s">
        <v>1738</v>
      </c>
      <c r="AB87">
        <v>11000000</v>
      </c>
      <c r="AC87" t="s">
        <v>1738</v>
      </c>
      <c r="AD87" s="5">
        <v>1</v>
      </c>
      <c r="AE87" t="str">
        <f t="shared" si="2"/>
        <v xml:space="preserve">4 </v>
      </c>
      <c r="AF87">
        <f t="shared" si="3"/>
        <v>16</v>
      </c>
    </row>
    <row r="88" spans="1:32">
      <c r="A88" s="1">
        <v>12</v>
      </c>
      <c r="B88" s="1" t="s">
        <v>22</v>
      </c>
      <c r="C88" s="1">
        <v>2024</v>
      </c>
      <c r="D88" s="1" t="s">
        <v>2156</v>
      </c>
      <c r="E88" s="1">
        <v>842024</v>
      </c>
      <c r="F88" s="1">
        <v>53076362</v>
      </c>
      <c r="G88" s="1" t="s">
        <v>2157</v>
      </c>
      <c r="H88" s="1"/>
      <c r="I88" s="2">
        <v>45366</v>
      </c>
      <c r="J88" s="1" t="s">
        <v>1721</v>
      </c>
      <c r="K88" s="3">
        <v>27600000</v>
      </c>
      <c r="L88" s="1" t="s">
        <v>2158</v>
      </c>
      <c r="M88" s="1" t="s">
        <v>1759</v>
      </c>
      <c r="N88" s="1" t="s">
        <v>1760</v>
      </c>
      <c r="O88" s="1" t="s">
        <v>1725</v>
      </c>
      <c r="P88" s="1" t="s">
        <v>1761</v>
      </c>
      <c r="Q88" s="1">
        <v>13800000</v>
      </c>
      <c r="R88" s="1" t="s">
        <v>1723</v>
      </c>
      <c r="S88" s="1">
        <v>1</v>
      </c>
      <c r="T88" s="1">
        <v>0</v>
      </c>
      <c r="U88" s="7" t="s">
        <v>2159</v>
      </c>
      <c r="W88" t="s">
        <v>2160</v>
      </c>
      <c r="X88" t="s">
        <v>1728</v>
      </c>
      <c r="Y88">
        <v>27600000</v>
      </c>
      <c r="Z88">
        <v>27600000</v>
      </c>
      <c r="AA88" t="s">
        <v>2161</v>
      </c>
      <c r="AB88">
        <v>34500000</v>
      </c>
      <c r="AC88" t="s">
        <v>2162</v>
      </c>
      <c r="AD88" s="5">
        <v>0.83330000000000004</v>
      </c>
      <c r="AE88" t="str">
        <f t="shared" si="2"/>
        <v xml:space="preserve">6 </v>
      </c>
      <c r="AF88">
        <f t="shared" si="3"/>
        <v>24</v>
      </c>
    </row>
    <row r="89" spans="1:32">
      <c r="A89" s="1">
        <v>12</v>
      </c>
      <c r="B89" s="1" t="s">
        <v>22</v>
      </c>
      <c r="C89" s="1">
        <v>2024</v>
      </c>
      <c r="D89" s="1" t="s">
        <v>2163</v>
      </c>
      <c r="E89" s="1">
        <v>852024</v>
      </c>
      <c r="F89" s="1">
        <v>33221092</v>
      </c>
      <c r="G89" s="1" t="s">
        <v>2164</v>
      </c>
      <c r="H89" s="1"/>
      <c r="I89" s="2">
        <v>45366</v>
      </c>
      <c r="J89" s="1" t="s">
        <v>1721</v>
      </c>
      <c r="K89" s="3">
        <v>19092000</v>
      </c>
      <c r="L89" s="1" t="s">
        <v>1859</v>
      </c>
      <c r="M89" s="1" t="s">
        <v>1759</v>
      </c>
      <c r="N89" s="1" t="s">
        <v>1760</v>
      </c>
      <c r="O89" s="1" t="s">
        <v>1725</v>
      </c>
      <c r="P89" s="1">
        <v>0</v>
      </c>
      <c r="Q89" s="1">
        <v>0</v>
      </c>
      <c r="R89" s="1" t="s">
        <v>1759</v>
      </c>
      <c r="S89" s="1">
        <v>0</v>
      </c>
      <c r="T89" s="1">
        <v>0</v>
      </c>
      <c r="U89" s="7" t="s">
        <v>2165</v>
      </c>
      <c r="W89" t="s">
        <v>2166</v>
      </c>
      <c r="Y89">
        <v>19092000</v>
      </c>
      <c r="Z89">
        <v>19092000</v>
      </c>
      <c r="AA89" t="s">
        <v>1738</v>
      </c>
      <c r="AB89">
        <v>19092000</v>
      </c>
      <c r="AC89" t="s">
        <v>1738</v>
      </c>
      <c r="AD89" s="5">
        <v>1</v>
      </c>
      <c r="AE89" t="str">
        <f t="shared" si="2"/>
        <v xml:space="preserve">4 </v>
      </c>
      <c r="AF89">
        <f t="shared" si="3"/>
        <v>24</v>
      </c>
    </row>
    <row r="90" spans="1:32">
      <c r="A90" s="1">
        <v>12</v>
      </c>
      <c r="B90" s="1" t="s">
        <v>22</v>
      </c>
      <c r="C90" s="1">
        <v>2024</v>
      </c>
      <c r="D90" s="1" t="s">
        <v>2167</v>
      </c>
      <c r="E90" s="1">
        <v>862024</v>
      </c>
      <c r="F90" s="1">
        <v>1077974399</v>
      </c>
      <c r="G90" s="1" t="s">
        <v>2168</v>
      </c>
      <c r="H90" s="1"/>
      <c r="I90" s="2">
        <v>45370</v>
      </c>
      <c r="J90" s="1" t="s">
        <v>1782</v>
      </c>
      <c r="K90" s="3">
        <v>12250000</v>
      </c>
      <c r="L90" s="1" t="s">
        <v>2169</v>
      </c>
      <c r="M90" s="1" t="s">
        <v>1775</v>
      </c>
      <c r="N90" s="1" t="s">
        <v>1797</v>
      </c>
      <c r="O90" s="1" t="s">
        <v>1725</v>
      </c>
      <c r="P90" s="1">
        <v>0</v>
      </c>
      <c r="Q90" s="1">
        <v>0</v>
      </c>
      <c r="R90" s="1" t="s">
        <v>1775</v>
      </c>
      <c r="S90" s="1">
        <v>0</v>
      </c>
      <c r="T90" s="1">
        <v>0</v>
      </c>
      <c r="U90" s="7" t="s">
        <v>2146</v>
      </c>
      <c r="W90" t="s">
        <v>2170</v>
      </c>
      <c r="X90" t="s">
        <v>1786</v>
      </c>
      <c r="Y90">
        <v>6883333</v>
      </c>
      <c r="Z90">
        <v>6883333</v>
      </c>
      <c r="AA90" t="s">
        <v>2171</v>
      </c>
      <c r="AB90">
        <v>6883333</v>
      </c>
      <c r="AC90" t="s">
        <v>2171</v>
      </c>
      <c r="AD90" s="5">
        <v>0.56189999999999996</v>
      </c>
      <c r="AE90" t="str">
        <f t="shared" si="2"/>
        <v xml:space="preserve">3 </v>
      </c>
      <c r="AF90">
        <f t="shared" si="3"/>
        <v>12</v>
      </c>
    </row>
    <row r="91" spans="1:32">
      <c r="A91" s="1">
        <v>12</v>
      </c>
      <c r="B91" s="1" t="s">
        <v>22</v>
      </c>
      <c r="C91" s="1">
        <v>2024</v>
      </c>
      <c r="D91" s="1" t="s">
        <v>2172</v>
      </c>
      <c r="E91" s="1">
        <v>872024</v>
      </c>
      <c r="F91" s="1">
        <v>80804243</v>
      </c>
      <c r="G91" s="1" t="s">
        <v>2173</v>
      </c>
      <c r="H91" s="1"/>
      <c r="I91" s="2">
        <v>45371</v>
      </c>
      <c r="J91" s="1" t="s">
        <v>1721</v>
      </c>
      <c r="K91" s="3">
        <v>16705500</v>
      </c>
      <c r="L91" s="1" t="s">
        <v>985</v>
      </c>
      <c r="M91" s="1" t="s">
        <v>1775</v>
      </c>
      <c r="N91" s="1" t="s">
        <v>1760</v>
      </c>
      <c r="O91" s="1" t="s">
        <v>1725</v>
      </c>
      <c r="P91" s="1" t="s">
        <v>1776</v>
      </c>
      <c r="Q91" s="1">
        <v>8273200</v>
      </c>
      <c r="R91" s="1" t="s">
        <v>1759</v>
      </c>
      <c r="S91" s="1">
        <v>1</v>
      </c>
      <c r="T91" s="1">
        <v>0</v>
      </c>
      <c r="U91" s="7" t="s">
        <v>1784</v>
      </c>
      <c r="W91" t="s">
        <v>2174</v>
      </c>
      <c r="X91" t="s">
        <v>1728</v>
      </c>
      <c r="Y91">
        <v>16705500</v>
      </c>
      <c r="Z91">
        <v>16705500</v>
      </c>
      <c r="AA91" t="s">
        <v>1787</v>
      </c>
      <c r="AB91">
        <v>20205699</v>
      </c>
      <c r="AC91" t="s">
        <v>2175</v>
      </c>
      <c r="AD91" s="5">
        <v>0.80889999999999995</v>
      </c>
      <c r="AE91" t="str">
        <f t="shared" si="2"/>
        <v xml:space="preserve">4 </v>
      </c>
      <c r="AF91">
        <f t="shared" si="3"/>
        <v>12</v>
      </c>
    </row>
    <row r="92" spans="1:32">
      <c r="A92" s="1">
        <v>12</v>
      </c>
      <c r="B92" s="1" t="s">
        <v>22</v>
      </c>
      <c r="C92" s="1">
        <v>2024</v>
      </c>
      <c r="D92" s="1" t="s">
        <v>2176</v>
      </c>
      <c r="E92" s="1">
        <v>882024</v>
      </c>
      <c r="F92" s="1">
        <v>1026250874</v>
      </c>
      <c r="G92" s="1" t="s">
        <v>203</v>
      </c>
      <c r="H92" s="1"/>
      <c r="I92" s="2">
        <v>45366</v>
      </c>
      <c r="J92" s="1" t="s">
        <v>1721</v>
      </c>
      <c r="K92" s="3">
        <v>19092000</v>
      </c>
      <c r="L92" s="1" t="s">
        <v>204</v>
      </c>
      <c r="M92" s="1" t="s">
        <v>1759</v>
      </c>
      <c r="N92" s="1" t="s">
        <v>1760</v>
      </c>
      <c r="O92" s="1" t="s">
        <v>1725</v>
      </c>
      <c r="P92" s="1" t="s">
        <v>1761</v>
      </c>
      <c r="Q92" s="1">
        <v>9546000</v>
      </c>
      <c r="R92" s="1" t="s">
        <v>1723</v>
      </c>
      <c r="S92" s="1">
        <v>1</v>
      </c>
      <c r="T92" s="1">
        <v>0</v>
      </c>
      <c r="U92" s="7" t="s">
        <v>1999</v>
      </c>
      <c r="W92" t="s">
        <v>2177</v>
      </c>
      <c r="X92" t="s">
        <v>1728</v>
      </c>
      <c r="Y92">
        <v>19092000</v>
      </c>
      <c r="Z92">
        <v>19092000</v>
      </c>
      <c r="AA92" t="s">
        <v>2086</v>
      </c>
      <c r="AB92">
        <v>23865000</v>
      </c>
      <c r="AC92" t="s">
        <v>1811</v>
      </c>
      <c r="AD92" s="5">
        <v>0.83330000000000004</v>
      </c>
      <c r="AE92" t="str">
        <f t="shared" si="2"/>
        <v xml:space="preserve">6 </v>
      </c>
      <c r="AF92">
        <f t="shared" si="3"/>
        <v>24</v>
      </c>
    </row>
    <row r="93" spans="1:32">
      <c r="A93" s="1">
        <v>12</v>
      </c>
      <c r="B93" s="1" t="s">
        <v>22</v>
      </c>
      <c r="C93" s="1">
        <v>2024</v>
      </c>
      <c r="D93" s="1" t="s">
        <v>2178</v>
      </c>
      <c r="E93" s="1">
        <v>892024</v>
      </c>
      <c r="F93" s="1">
        <v>1118553329</v>
      </c>
      <c r="G93" s="1" t="s">
        <v>2179</v>
      </c>
      <c r="H93" s="1"/>
      <c r="I93" s="2">
        <v>45369</v>
      </c>
      <c r="J93" s="1" t="s">
        <v>1782</v>
      </c>
      <c r="K93" s="3">
        <v>21350000</v>
      </c>
      <c r="L93" s="1" t="s">
        <v>2180</v>
      </c>
      <c r="M93" s="1" t="s">
        <v>1775</v>
      </c>
      <c r="N93" s="1" t="s">
        <v>1760</v>
      </c>
      <c r="O93" s="1" t="s">
        <v>1725</v>
      </c>
      <c r="P93" s="1" t="s">
        <v>1776</v>
      </c>
      <c r="Q93" s="1">
        <v>10573333</v>
      </c>
      <c r="R93" s="1" t="s">
        <v>1759</v>
      </c>
      <c r="S93" s="1">
        <v>1</v>
      </c>
      <c r="T93" s="1">
        <v>0</v>
      </c>
      <c r="U93" s="7" t="s">
        <v>2181</v>
      </c>
      <c r="W93" t="s">
        <v>2182</v>
      </c>
      <c r="X93" t="s">
        <v>1728</v>
      </c>
      <c r="Y93">
        <v>21350000</v>
      </c>
      <c r="Z93">
        <v>21350000</v>
      </c>
      <c r="AA93" t="s">
        <v>2183</v>
      </c>
      <c r="AB93">
        <v>27043333</v>
      </c>
      <c r="AC93" t="s">
        <v>2184</v>
      </c>
      <c r="AD93" s="5">
        <v>0.84709999999999996</v>
      </c>
      <c r="AE93" t="str">
        <f t="shared" si="2"/>
        <v xml:space="preserve">4 </v>
      </c>
      <c r="AF93">
        <f t="shared" si="3"/>
        <v>24</v>
      </c>
    </row>
    <row r="94" spans="1:32">
      <c r="A94" s="1">
        <v>12</v>
      </c>
      <c r="B94" s="1" t="s">
        <v>22</v>
      </c>
      <c r="C94" s="1">
        <v>2024</v>
      </c>
      <c r="D94" s="1" t="s">
        <v>2185</v>
      </c>
      <c r="E94" s="1">
        <v>902024</v>
      </c>
      <c r="F94" s="1">
        <v>53076268</v>
      </c>
      <c r="G94" s="1" t="s">
        <v>2186</v>
      </c>
      <c r="H94" s="1"/>
      <c r="I94" s="2">
        <v>45371</v>
      </c>
      <c r="J94" s="1" t="s">
        <v>1721</v>
      </c>
      <c r="K94" s="3">
        <v>18200000</v>
      </c>
      <c r="L94" s="1" t="s">
        <v>2126</v>
      </c>
      <c r="M94" s="1" t="s">
        <v>1775</v>
      </c>
      <c r="N94" s="1" t="s">
        <v>1760</v>
      </c>
      <c r="O94" s="1" t="s">
        <v>1725</v>
      </c>
      <c r="P94" s="1" t="s">
        <v>1776</v>
      </c>
      <c r="Q94" s="1">
        <v>9013333</v>
      </c>
      <c r="R94" s="1" t="s">
        <v>1759</v>
      </c>
      <c r="S94" s="1">
        <v>1</v>
      </c>
      <c r="T94" s="1">
        <v>0</v>
      </c>
      <c r="U94" s="7" t="s">
        <v>2127</v>
      </c>
      <c r="W94" t="s">
        <v>2187</v>
      </c>
      <c r="X94" t="s">
        <v>1728</v>
      </c>
      <c r="Y94">
        <v>18200000</v>
      </c>
      <c r="Z94">
        <v>18200000</v>
      </c>
      <c r="AA94" t="s">
        <v>2129</v>
      </c>
      <c r="AB94">
        <v>22013333</v>
      </c>
      <c r="AC94" t="s">
        <v>2188</v>
      </c>
      <c r="AD94" s="5">
        <v>0.80889999999999995</v>
      </c>
      <c r="AE94" t="str">
        <f t="shared" si="2"/>
        <v xml:space="preserve">4 </v>
      </c>
      <c r="AF94">
        <f t="shared" si="3"/>
        <v>16</v>
      </c>
    </row>
    <row r="95" spans="1:32">
      <c r="A95" s="1">
        <v>12</v>
      </c>
      <c r="B95" s="1" t="s">
        <v>22</v>
      </c>
      <c r="C95" s="1">
        <v>2024</v>
      </c>
      <c r="D95" s="1" t="s">
        <v>2189</v>
      </c>
      <c r="E95" s="1">
        <v>912024</v>
      </c>
      <c r="F95" s="1">
        <v>1022953015</v>
      </c>
      <c r="G95" s="1" t="s">
        <v>2190</v>
      </c>
      <c r="H95" s="1"/>
      <c r="I95" s="2">
        <v>45369</v>
      </c>
      <c r="J95" s="1" t="s">
        <v>1721</v>
      </c>
      <c r="K95" s="3">
        <v>14000000</v>
      </c>
      <c r="L95" s="1" t="s">
        <v>587</v>
      </c>
      <c r="M95" s="1" t="s">
        <v>1759</v>
      </c>
      <c r="N95" s="1" t="s">
        <v>1797</v>
      </c>
      <c r="O95" s="1" t="s">
        <v>1725</v>
      </c>
      <c r="P95" s="1">
        <v>0</v>
      </c>
      <c r="Q95" s="1">
        <v>0</v>
      </c>
      <c r="R95" s="1" t="s">
        <v>1759</v>
      </c>
      <c r="S95" s="1">
        <v>0</v>
      </c>
      <c r="T95" s="1">
        <v>0</v>
      </c>
      <c r="U95" s="7" t="s">
        <v>2191</v>
      </c>
      <c r="W95" t="s">
        <v>2192</v>
      </c>
      <c r="Y95">
        <v>14000000</v>
      </c>
      <c r="Z95">
        <v>14000000</v>
      </c>
      <c r="AA95" t="s">
        <v>1738</v>
      </c>
      <c r="AB95">
        <v>14000000</v>
      </c>
      <c r="AC95" t="s">
        <v>1738</v>
      </c>
      <c r="AD95" s="5">
        <v>1</v>
      </c>
      <c r="AE95" t="str">
        <f t="shared" si="2"/>
        <v xml:space="preserve">4 </v>
      </c>
      <c r="AF95">
        <f t="shared" si="3"/>
        <v>16</v>
      </c>
    </row>
    <row r="96" spans="1:32">
      <c r="A96" s="1">
        <v>12</v>
      </c>
      <c r="B96" s="1" t="s">
        <v>22</v>
      </c>
      <c r="C96" s="1">
        <v>2024</v>
      </c>
      <c r="D96" s="1" t="s">
        <v>2193</v>
      </c>
      <c r="E96" s="1">
        <v>922024</v>
      </c>
      <c r="F96" s="1">
        <v>1081156018</v>
      </c>
      <c r="G96" s="1" t="s">
        <v>2194</v>
      </c>
      <c r="H96" s="1"/>
      <c r="I96" s="2">
        <v>45369</v>
      </c>
      <c r="J96" s="1" t="s">
        <v>1721</v>
      </c>
      <c r="K96" s="3">
        <v>20000000</v>
      </c>
      <c r="L96" s="1" t="s">
        <v>2116</v>
      </c>
      <c r="M96" s="1" t="s">
        <v>1759</v>
      </c>
      <c r="N96" s="1" t="s">
        <v>1760</v>
      </c>
      <c r="O96" s="1" t="s">
        <v>1725</v>
      </c>
      <c r="P96" s="1">
        <v>0</v>
      </c>
      <c r="Q96" s="1">
        <v>0</v>
      </c>
      <c r="R96" s="1" t="s">
        <v>1759</v>
      </c>
      <c r="S96" s="1">
        <v>0</v>
      </c>
      <c r="T96" s="1">
        <v>0</v>
      </c>
      <c r="U96" s="7" t="s">
        <v>2195</v>
      </c>
      <c r="W96" t="s">
        <v>2196</v>
      </c>
      <c r="Y96">
        <v>20000000</v>
      </c>
      <c r="Z96">
        <v>20000000</v>
      </c>
      <c r="AA96" t="s">
        <v>1738</v>
      </c>
      <c r="AB96">
        <v>20000000</v>
      </c>
      <c r="AC96" t="s">
        <v>1738</v>
      </c>
      <c r="AD96" s="5">
        <v>1</v>
      </c>
      <c r="AE96" t="str">
        <f t="shared" si="2"/>
        <v xml:space="preserve">4 </v>
      </c>
      <c r="AF96">
        <f t="shared" si="3"/>
        <v>16</v>
      </c>
    </row>
    <row r="97" spans="1:32">
      <c r="A97" s="1">
        <v>12</v>
      </c>
      <c r="B97" s="1" t="s">
        <v>22</v>
      </c>
      <c r="C97" s="1">
        <v>2024</v>
      </c>
      <c r="D97" s="1" t="s">
        <v>2197</v>
      </c>
      <c r="E97" s="1">
        <v>932024</v>
      </c>
      <c r="F97" s="1">
        <v>1018405165</v>
      </c>
      <c r="G97" s="1" t="s">
        <v>2198</v>
      </c>
      <c r="H97" s="1"/>
      <c r="I97" s="2">
        <v>45372</v>
      </c>
      <c r="J97" s="1" t="s">
        <v>1782</v>
      </c>
      <c r="K97" s="3">
        <v>16705500</v>
      </c>
      <c r="L97" s="1" t="s">
        <v>429</v>
      </c>
      <c r="M97" s="1" t="s">
        <v>1775</v>
      </c>
      <c r="N97" s="1" t="s">
        <v>1760</v>
      </c>
      <c r="O97" s="1" t="s">
        <v>1725</v>
      </c>
      <c r="P97" s="1">
        <v>0</v>
      </c>
      <c r="Q97" s="1">
        <v>0</v>
      </c>
      <c r="R97" s="1" t="s">
        <v>1775</v>
      </c>
      <c r="S97" s="1">
        <v>0</v>
      </c>
      <c r="T97" s="1">
        <v>0</v>
      </c>
      <c r="U97" s="7" t="s">
        <v>2122</v>
      </c>
      <c r="W97" t="s">
        <v>2199</v>
      </c>
      <c r="X97" t="s">
        <v>1786</v>
      </c>
      <c r="Y97">
        <v>0</v>
      </c>
      <c r="Z97">
        <v>0</v>
      </c>
      <c r="AA97" t="s">
        <v>2122</v>
      </c>
      <c r="AB97" t="e">
        <v>#N/A</v>
      </c>
      <c r="AC97" t="e">
        <v>#N/A</v>
      </c>
      <c r="AD97" s="5">
        <v>0</v>
      </c>
      <c r="AE97" t="str">
        <f t="shared" si="2"/>
        <v xml:space="preserve">3 </v>
      </c>
      <c r="AF97">
        <f t="shared" si="3"/>
        <v>12</v>
      </c>
    </row>
    <row r="98" spans="1:32">
      <c r="A98" s="1">
        <v>12</v>
      </c>
      <c r="B98" s="1" t="s">
        <v>22</v>
      </c>
      <c r="C98" s="1">
        <v>2024</v>
      </c>
      <c r="D98" s="1" t="s">
        <v>2200</v>
      </c>
      <c r="E98" s="1">
        <v>942024</v>
      </c>
      <c r="F98" s="1">
        <v>1033782585</v>
      </c>
      <c r="G98" s="1" t="s">
        <v>56</v>
      </c>
      <c r="H98" s="1"/>
      <c r="I98" s="2">
        <v>45372</v>
      </c>
      <c r="J98" s="1" t="s">
        <v>1721</v>
      </c>
      <c r="K98" s="3">
        <v>11532000</v>
      </c>
      <c r="L98" s="1" t="s">
        <v>50</v>
      </c>
      <c r="M98" s="1" t="s">
        <v>1759</v>
      </c>
      <c r="N98" s="1" t="s">
        <v>1797</v>
      </c>
      <c r="O98" s="1" t="s">
        <v>1725</v>
      </c>
      <c r="P98" s="1">
        <v>0</v>
      </c>
      <c r="Q98" s="1">
        <v>0</v>
      </c>
      <c r="R98" s="1" t="s">
        <v>1759</v>
      </c>
      <c r="S98" s="1">
        <v>0</v>
      </c>
      <c r="T98" s="1">
        <v>0</v>
      </c>
      <c r="U98" s="7" t="s">
        <v>2051</v>
      </c>
      <c r="W98" t="s">
        <v>2201</v>
      </c>
      <c r="Y98">
        <v>11532000</v>
      </c>
      <c r="Z98">
        <v>11532000</v>
      </c>
      <c r="AA98" t="s">
        <v>1738</v>
      </c>
      <c r="AB98">
        <v>11532000</v>
      </c>
      <c r="AC98" t="s">
        <v>1738</v>
      </c>
      <c r="AD98" s="5">
        <v>1</v>
      </c>
      <c r="AE98" t="str">
        <f t="shared" si="2"/>
        <v xml:space="preserve">4 </v>
      </c>
      <c r="AF98">
        <f t="shared" si="3"/>
        <v>12</v>
      </c>
    </row>
    <row r="99" spans="1:32">
      <c r="A99" s="1">
        <v>12</v>
      </c>
      <c r="B99" s="1" t="s">
        <v>22</v>
      </c>
      <c r="C99" s="1">
        <v>2024</v>
      </c>
      <c r="D99" s="1" t="s">
        <v>2202</v>
      </c>
      <c r="E99" s="1">
        <v>952024</v>
      </c>
      <c r="F99" s="1">
        <v>1032433293</v>
      </c>
      <c r="G99" s="1" t="s">
        <v>2203</v>
      </c>
      <c r="H99" s="1"/>
      <c r="I99" s="2">
        <v>45371</v>
      </c>
      <c r="J99" s="1" t="s">
        <v>1721</v>
      </c>
      <c r="K99" s="3">
        <v>20000000</v>
      </c>
      <c r="L99" s="1" t="s">
        <v>2116</v>
      </c>
      <c r="M99" s="1" t="s">
        <v>1759</v>
      </c>
      <c r="N99" s="1" t="s">
        <v>1760</v>
      </c>
      <c r="O99" s="1" t="s">
        <v>1725</v>
      </c>
      <c r="P99" s="1">
        <v>0</v>
      </c>
      <c r="Q99" s="1">
        <v>0</v>
      </c>
      <c r="R99" s="1" t="s">
        <v>1759</v>
      </c>
      <c r="S99" s="1">
        <v>0</v>
      </c>
      <c r="T99" s="1">
        <v>0</v>
      </c>
      <c r="U99" s="7" t="s">
        <v>2195</v>
      </c>
      <c r="W99" t="s">
        <v>2204</v>
      </c>
      <c r="X99" t="s">
        <v>1786</v>
      </c>
      <c r="Y99">
        <v>20000000</v>
      </c>
      <c r="Z99">
        <v>6833333</v>
      </c>
      <c r="AA99" t="s">
        <v>1738</v>
      </c>
      <c r="AB99">
        <v>6833333</v>
      </c>
      <c r="AC99" t="s">
        <v>2205</v>
      </c>
      <c r="AD99" s="5">
        <v>0.3417</v>
      </c>
      <c r="AE99" t="str">
        <f t="shared" si="2"/>
        <v xml:space="preserve">4 </v>
      </c>
      <c r="AF99">
        <f t="shared" si="3"/>
        <v>16</v>
      </c>
    </row>
    <row r="100" spans="1:32">
      <c r="A100" s="1">
        <v>12</v>
      </c>
      <c r="B100" s="1" t="s">
        <v>22</v>
      </c>
      <c r="C100" s="1">
        <v>2024</v>
      </c>
      <c r="D100" s="1" t="s">
        <v>2206</v>
      </c>
      <c r="E100" s="1">
        <v>962024</v>
      </c>
      <c r="F100" s="1">
        <v>1010239208</v>
      </c>
      <c r="G100" s="1" t="s">
        <v>2207</v>
      </c>
      <c r="H100" s="1"/>
      <c r="I100" s="2">
        <v>45377</v>
      </c>
      <c r="J100" s="1" t="s">
        <v>1782</v>
      </c>
      <c r="K100" s="3">
        <v>20000000</v>
      </c>
      <c r="L100" s="1" t="s">
        <v>926</v>
      </c>
      <c r="M100" s="1" t="s">
        <v>1759</v>
      </c>
      <c r="N100" s="1" t="s">
        <v>1760</v>
      </c>
      <c r="O100" s="1" t="s">
        <v>1725</v>
      </c>
      <c r="P100" s="1">
        <v>0</v>
      </c>
      <c r="Q100" s="1">
        <v>0</v>
      </c>
      <c r="R100" s="1" t="s">
        <v>1759</v>
      </c>
      <c r="S100" s="1">
        <v>0</v>
      </c>
      <c r="T100" s="1">
        <v>0</v>
      </c>
      <c r="U100" s="7" t="s">
        <v>2195</v>
      </c>
      <c r="W100" t="s">
        <v>2208</v>
      </c>
      <c r="X100" t="s">
        <v>1728</v>
      </c>
      <c r="Y100">
        <v>15833333</v>
      </c>
      <c r="Z100">
        <v>15833333</v>
      </c>
      <c r="AA100" t="s">
        <v>2209</v>
      </c>
      <c r="AB100">
        <v>15833333</v>
      </c>
      <c r="AC100" t="s">
        <v>2209</v>
      </c>
      <c r="AD100" s="5">
        <v>0.79169999999999996</v>
      </c>
      <c r="AE100" t="str">
        <f t="shared" si="2"/>
        <v xml:space="preserve">4 </v>
      </c>
      <c r="AF100">
        <f t="shared" si="3"/>
        <v>16</v>
      </c>
    </row>
    <row r="101" spans="1:32">
      <c r="A101" s="1">
        <v>12</v>
      </c>
      <c r="B101" s="1" t="s">
        <v>22</v>
      </c>
      <c r="C101" s="1">
        <v>2024</v>
      </c>
      <c r="D101" s="1" t="s">
        <v>2210</v>
      </c>
      <c r="E101" s="1">
        <v>972024</v>
      </c>
      <c r="F101" s="1">
        <v>37944709</v>
      </c>
      <c r="G101" s="1" t="s">
        <v>2211</v>
      </c>
      <c r="H101" s="1"/>
      <c r="I101" s="2">
        <v>45373</v>
      </c>
      <c r="J101" s="1" t="s">
        <v>1721</v>
      </c>
      <c r="K101" s="3">
        <v>19775000</v>
      </c>
      <c r="L101" s="1" t="s">
        <v>2212</v>
      </c>
      <c r="M101" s="1" t="s">
        <v>1775</v>
      </c>
      <c r="N101" s="1" t="s">
        <v>1760</v>
      </c>
      <c r="O101" s="1" t="s">
        <v>1725</v>
      </c>
      <c r="P101" s="1" t="s">
        <v>1776</v>
      </c>
      <c r="Q101" s="1">
        <v>9793333</v>
      </c>
      <c r="R101" s="1" t="s">
        <v>1759</v>
      </c>
      <c r="S101" s="1">
        <v>1</v>
      </c>
      <c r="T101" s="1">
        <v>0</v>
      </c>
      <c r="U101" s="7" t="s">
        <v>2213</v>
      </c>
      <c r="W101" t="s">
        <v>2214</v>
      </c>
      <c r="X101" t="s">
        <v>1728</v>
      </c>
      <c r="Y101">
        <v>19775000</v>
      </c>
      <c r="Z101">
        <v>19775000</v>
      </c>
      <c r="AA101" t="s">
        <v>2215</v>
      </c>
      <c r="AB101">
        <v>23918333</v>
      </c>
      <c r="AC101" t="s">
        <v>2216</v>
      </c>
      <c r="AD101" s="5">
        <v>0.80889999999999995</v>
      </c>
      <c r="AE101" t="str">
        <f t="shared" si="2"/>
        <v xml:space="preserve">4 </v>
      </c>
      <c r="AF101">
        <f t="shared" si="3"/>
        <v>16</v>
      </c>
    </row>
    <row r="102" spans="1:32">
      <c r="A102" s="1">
        <v>12</v>
      </c>
      <c r="B102" s="1" t="s">
        <v>22</v>
      </c>
      <c r="C102" s="1">
        <v>2024</v>
      </c>
      <c r="D102" s="1" t="s">
        <v>2217</v>
      </c>
      <c r="E102" s="1">
        <v>982024</v>
      </c>
      <c r="F102" s="1">
        <v>1020718688</v>
      </c>
      <c r="G102" s="1" t="s">
        <v>2218</v>
      </c>
      <c r="H102" s="1"/>
      <c r="I102" s="2">
        <v>45373</v>
      </c>
      <c r="J102" s="1" t="s">
        <v>1721</v>
      </c>
      <c r="K102" s="3">
        <v>19092000</v>
      </c>
      <c r="L102" s="1" t="s">
        <v>204</v>
      </c>
      <c r="M102" s="1" t="s">
        <v>1759</v>
      </c>
      <c r="N102" s="1" t="s">
        <v>1760</v>
      </c>
      <c r="O102" s="1" t="s">
        <v>1725</v>
      </c>
      <c r="P102" s="1">
        <v>0</v>
      </c>
      <c r="Q102" s="1">
        <v>0</v>
      </c>
      <c r="R102" s="1" t="s">
        <v>1759</v>
      </c>
      <c r="S102" s="1">
        <v>0</v>
      </c>
      <c r="T102" s="1">
        <v>0</v>
      </c>
      <c r="U102" s="7" t="s">
        <v>2165</v>
      </c>
      <c r="W102" t="s">
        <v>2219</v>
      </c>
      <c r="Y102">
        <v>19092000</v>
      </c>
      <c r="Z102">
        <v>19092000</v>
      </c>
      <c r="AA102" t="s">
        <v>1738</v>
      </c>
      <c r="AB102">
        <v>19092000</v>
      </c>
      <c r="AC102" t="s">
        <v>1738</v>
      </c>
      <c r="AD102" s="5">
        <v>1</v>
      </c>
      <c r="AE102" t="str">
        <f t="shared" si="2"/>
        <v xml:space="preserve">4 </v>
      </c>
      <c r="AF102">
        <f t="shared" si="3"/>
        <v>16</v>
      </c>
    </row>
    <row r="103" spans="1:32">
      <c r="A103" s="1">
        <v>12</v>
      </c>
      <c r="B103" s="1" t="s">
        <v>22</v>
      </c>
      <c r="C103" s="1">
        <v>2024</v>
      </c>
      <c r="D103" s="1" t="s">
        <v>2220</v>
      </c>
      <c r="E103" s="1">
        <v>992024</v>
      </c>
      <c r="F103" s="1">
        <v>1000987427</v>
      </c>
      <c r="G103" s="1" t="s">
        <v>2221</v>
      </c>
      <c r="H103" s="1"/>
      <c r="I103" s="1" t="s">
        <v>2222</v>
      </c>
      <c r="J103" s="1" t="s">
        <v>1721</v>
      </c>
      <c r="K103" s="3">
        <v>12250000</v>
      </c>
      <c r="L103" s="1" t="s">
        <v>2223</v>
      </c>
      <c r="M103" s="1" t="s">
        <v>1775</v>
      </c>
      <c r="N103" s="1" t="s">
        <v>1797</v>
      </c>
      <c r="O103" s="1" t="s">
        <v>1725</v>
      </c>
      <c r="P103" s="1">
        <v>0</v>
      </c>
      <c r="Q103" s="1">
        <v>0</v>
      </c>
      <c r="R103" s="1" t="s">
        <v>1775</v>
      </c>
      <c r="S103" s="1">
        <v>0</v>
      </c>
      <c r="T103" s="1">
        <v>0</v>
      </c>
      <c r="U103" s="7" t="s">
        <v>2146</v>
      </c>
      <c r="W103" t="s">
        <v>2224</v>
      </c>
      <c r="Y103">
        <v>12250000</v>
      </c>
      <c r="Z103">
        <v>12250000</v>
      </c>
      <c r="AA103" t="s">
        <v>1738</v>
      </c>
      <c r="AB103">
        <v>12250000</v>
      </c>
      <c r="AC103" t="s">
        <v>1738</v>
      </c>
      <c r="AD103" s="5">
        <v>1</v>
      </c>
      <c r="AE103" t="str">
        <f t="shared" si="2"/>
        <v xml:space="preserve">3 </v>
      </c>
      <c r="AF103">
        <f t="shared" si="3"/>
        <v>12</v>
      </c>
    </row>
    <row r="104" spans="1:32">
      <c r="A104" s="1">
        <v>12</v>
      </c>
      <c r="B104" s="1" t="s">
        <v>22</v>
      </c>
      <c r="C104" s="1">
        <v>2024</v>
      </c>
      <c r="D104" s="1" t="s">
        <v>2225</v>
      </c>
      <c r="E104" s="1">
        <v>1002024</v>
      </c>
      <c r="F104" s="1">
        <v>1030601811</v>
      </c>
      <c r="G104" s="1" t="s">
        <v>2226</v>
      </c>
      <c r="H104" s="1"/>
      <c r="I104" s="2">
        <v>45373</v>
      </c>
      <c r="J104" s="1" t="s">
        <v>1782</v>
      </c>
      <c r="K104" s="3">
        <v>16705500</v>
      </c>
      <c r="L104" s="1" t="s">
        <v>429</v>
      </c>
      <c r="M104" s="1" t="s">
        <v>1775</v>
      </c>
      <c r="N104" s="1" t="s">
        <v>1760</v>
      </c>
      <c r="O104" s="1" t="s">
        <v>1725</v>
      </c>
      <c r="P104" s="1">
        <v>0</v>
      </c>
      <c r="Q104" s="1">
        <v>0</v>
      </c>
      <c r="R104" s="1" t="s">
        <v>1775</v>
      </c>
      <c r="S104" s="1">
        <v>0</v>
      </c>
      <c r="T104" s="1">
        <v>0</v>
      </c>
      <c r="U104" s="7" t="s">
        <v>2122</v>
      </c>
      <c r="W104" t="s">
        <v>2227</v>
      </c>
      <c r="X104" t="s">
        <v>1786</v>
      </c>
      <c r="Y104">
        <v>10977900</v>
      </c>
      <c r="Z104">
        <v>10977900</v>
      </c>
      <c r="AA104" t="s">
        <v>2228</v>
      </c>
      <c r="AB104">
        <v>10977900</v>
      </c>
      <c r="AC104" t="s">
        <v>2228</v>
      </c>
      <c r="AD104" s="5">
        <v>0.65710000000000002</v>
      </c>
      <c r="AE104" t="str">
        <f t="shared" si="2"/>
        <v xml:space="preserve">3 </v>
      </c>
      <c r="AF104">
        <f t="shared" si="3"/>
        <v>9</v>
      </c>
    </row>
    <row r="105" spans="1:32">
      <c r="A105" s="1">
        <v>12</v>
      </c>
      <c r="B105" s="1" t="s">
        <v>22</v>
      </c>
      <c r="C105" s="1">
        <v>2024</v>
      </c>
      <c r="D105" s="1" t="s">
        <v>2229</v>
      </c>
      <c r="E105" s="1">
        <v>1012024</v>
      </c>
      <c r="F105" s="1">
        <v>1077859493</v>
      </c>
      <c r="G105" s="1" t="s">
        <v>2230</v>
      </c>
      <c r="H105" s="1"/>
      <c r="I105" s="1" t="s">
        <v>2231</v>
      </c>
      <c r="J105" s="1" t="s">
        <v>1721</v>
      </c>
      <c r="K105" s="3">
        <v>19092000</v>
      </c>
      <c r="L105" s="1" t="s">
        <v>204</v>
      </c>
      <c r="M105" s="1" t="s">
        <v>1775</v>
      </c>
      <c r="N105" s="1" t="s">
        <v>1760</v>
      </c>
      <c r="O105" s="1" t="s">
        <v>1725</v>
      </c>
      <c r="P105" s="1" t="s">
        <v>1761</v>
      </c>
      <c r="Q105" s="1">
        <v>9546000</v>
      </c>
      <c r="R105" s="1" t="s">
        <v>2099</v>
      </c>
      <c r="S105" s="1">
        <v>1</v>
      </c>
      <c r="T105" s="1">
        <v>0</v>
      </c>
      <c r="U105" s="7" t="s">
        <v>1999</v>
      </c>
      <c r="W105" t="s">
        <v>2232</v>
      </c>
      <c r="Y105">
        <v>19092000</v>
      </c>
      <c r="Z105">
        <v>19092000</v>
      </c>
      <c r="AA105" t="s">
        <v>2086</v>
      </c>
      <c r="AB105">
        <v>28638000</v>
      </c>
      <c r="AC105" t="s">
        <v>1738</v>
      </c>
      <c r="AD105" s="5">
        <v>1</v>
      </c>
      <c r="AE105" t="str">
        <f t="shared" si="2"/>
        <v xml:space="preserve">5 </v>
      </c>
      <c r="AF105">
        <f t="shared" si="3"/>
        <v>15</v>
      </c>
    </row>
    <row r="106" spans="1:32">
      <c r="A106" s="1">
        <v>12</v>
      </c>
      <c r="B106" s="1" t="s">
        <v>22</v>
      </c>
      <c r="C106" s="1">
        <v>2024</v>
      </c>
      <c r="D106" s="1" t="s">
        <v>2233</v>
      </c>
      <c r="E106" s="1">
        <v>1022024</v>
      </c>
      <c r="F106" s="1">
        <v>92539934</v>
      </c>
      <c r="G106" s="1" t="s">
        <v>718</v>
      </c>
      <c r="H106" s="1"/>
      <c r="I106" s="2">
        <v>45373</v>
      </c>
      <c r="J106" s="1" t="s">
        <v>1721</v>
      </c>
      <c r="K106" s="3">
        <v>19092000</v>
      </c>
      <c r="L106" s="1" t="s">
        <v>2084</v>
      </c>
      <c r="M106" s="1" t="s">
        <v>1759</v>
      </c>
      <c r="N106" s="1" t="s">
        <v>1760</v>
      </c>
      <c r="O106" s="1" t="s">
        <v>1725</v>
      </c>
      <c r="P106" s="1">
        <v>0</v>
      </c>
      <c r="Q106" s="1">
        <v>0</v>
      </c>
      <c r="R106" s="1" t="s">
        <v>1759</v>
      </c>
      <c r="S106" s="1">
        <v>0</v>
      </c>
      <c r="T106" s="1">
        <v>0</v>
      </c>
      <c r="U106" s="7" t="s">
        <v>2165</v>
      </c>
      <c r="W106" t="s">
        <v>2234</v>
      </c>
      <c r="Y106">
        <v>19092000</v>
      </c>
      <c r="Z106">
        <v>19092000</v>
      </c>
      <c r="AA106" t="s">
        <v>1738</v>
      </c>
      <c r="AB106">
        <v>19092000</v>
      </c>
      <c r="AC106" t="s">
        <v>1738</v>
      </c>
      <c r="AD106" s="5">
        <v>1</v>
      </c>
      <c r="AE106" t="str">
        <f t="shared" si="2"/>
        <v xml:space="preserve">4 </v>
      </c>
      <c r="AF106">
        <f t="shared" si="3"/>
        <v>20</v>
      </c>
    </row>
    <row r="107" spans="1:32">
      <c r="A107" s="1">
        <v>12</v>
      </c>
      <c r="B107" s="1" t="s">
        <v>22</v>
      </c>
      <c r="C107" s="1">
        <v>2024</v>
      </c>
      <c r="D107" s="1" t="s">
        <v>2235</v>
      </c>
      <c r="E107" s="1">
        <v>1032024</v>
      </c>
      <c r="F107" s="1">
        <v>79535548</v>
      </c>
      <c r="G107" s="1" t="s">
        <v>472</v>
      </c>
      <c r="H107" s="1"/>
      <c r="I107" s="1" t="s">
        <v>2231</v>
      </c>
      <c r="J107" s="1" t="s">
        <v>1721</v>
      </c>
      <c r="K107" s="3">
        <v>21350000</v>
      </c>
      <c r="L107" s="1" t="s">
        <v>2236</v>
      </c>
      <c r="M107" s="1" t="s">
        <v>1775</v>
      </c>
      <c r="N107" s="1" t="s">
        <v>1760</v>
      </c>
      <c r="O107" s="1" t="s">
        <v>1725</v>
      </c>
      <c r="P107" s="1" t="s">
        <v>1776</v>
      </c>
      <c r="Q107" s="1">
        <v>10573333</v>
      </c>
      <c r="R107" s="1" t="s">
        <v>1759</v>
      </c>
      <c r="S107" s="1">
        <v>1</v>
      </c>
      <c r="T107" s="1">
        <v>0</v>
      </c>
      <c r="U107" s="7" t="s">
        <v>2181</v>
      </c>
      <c r="W107" t="s">
        <v>2237</v>
      </c>
      <c r="X107" t="s">
        <v>1728</v>
      </c>
      <c r="Y107">
        <v>21350000</v>
      </c>
      <c r="Z107">
        <v>21350000</v>
      </c>
      <c r="AA107" t="s">
        <v>2183</v>
      </c>
      <c r="AB107">
        <v>31720000</v>
      </c>
      <c r="AC107" t="s">
        <v>2238</v>
      </c>
      <c r="AD107" s="5">
        <v>0.99360000000000004</v>
      </c>
      <c r="AE107" t="str">
        <f t="shared" si="2"/>
        <v xml:space="preserve">4 </v>
      </c>
      <c r="AF107">
        <f t="shared" si="3"/>
        <v>16</v>
      </c>
    </row>
    <row r="108" spans="1:32">
      <c r="A108" s="1">
        <v>12</v>
      </c>
      <c r="B108" s="1" t="s">
        <v>22</v>
      </c>
      <c r="C108" s="1">
        <v>2024</v>
      </c>
      <c r="D108" s="1" t="s">
        <v>2239</v>
      </c>
      <c r="E108" s="1">
        <v>1042024</v>
      </c>
      <c r="F108" s="1">
        <v>23495250</v>
      </c>
      <c r="G108" s="1" t="s">
        <v>44</v>
      </c>
      <c r="H108" s="1"/>
      <c r="I108" s="2">
        <v>45377</v>
      </c>
      <c r="J108" s="1" t="s">
        <v>1721</v>
      </c>
      <c r="K108" s="3">
        <v>18800000</v>
      </c>
      <c r="L108" s="1" t="s">
        <v>2240</v>
      </c>
      <c r="M108" s="1" t="s">
        <v>1759</v>
      </c>
      <c r="N108" s="1" t="s">
        <v>1797</v>
      </c>
      <c r="O108" s="1" t="s">
        <v>1725</v>
      </c>
      <c r="P108" s="1" t="s">
        <v>1761</v>
      </c>
      <c r="Q108" s="1">
        <v>9400000</v>
      </c>
      <c r="R108" s="1" t="s">
        <v>1723</v>
      </c>
      <c r="S108" s="1">
        <v>1</v>
      </c>
      <c r="T108" s="1">
        <v>0</v>
      </c>
      <c r="U108" s="7" t="s">
        <v>2241</v>
      </c>
      <c r="W108" t="s">
        <v>2242</v>
      </c>
      <c r="X108" t="s">
        <v>1728</v>
      </c>
      <c r="Y108">
        <v>18800000</v>
      </c>
      <c r="Z108">
        <v>18800000</v>
      </c>
      <c r="AA108" t="s">
        <v>2243</v>
      </c>
      <c r="AB108">
        <v>23500000</v>
      </c>
      <c r="AC108" t="s">
        <v>2244</v>
      </c>
      <c r="AD108" s="5">
        <v>0.83330000000000004</v>
      </c>
      <c r="AE108" t="str">
        <f t="shared" si="2"/>
        <v xml:space="preserve">6 </v>
      </c>
      <c r="AF108">
        <f t="shared" si="3"/>
        <v>24</v>
      </c>
    </row>
    <row r="109" spans="1:32">
      <c r="A109" s="1">
        <v>12</v>
      </c>
      <c r="B109" s="1" t="s">
        <v>22</v>
      </c>
      <c r="C109" s="1">
        <v>2024</v>
      </c>
      <c r="D109" s="1" t="s">
        <v>2245</v>
      </c>
      <c r="E109" s="1">
        <v>1052024</v>
      </c>
      <c r="F109" s="1">
        <v>1015397732</v>
      </c>
      <c r="G109" s="1" t="s">
        <v>2246</v>
      </c>
      <c r="H109" s="1"/>
      <c r="I109" s="1" t="s">
        <v>2231</v>
      </c>
      <c r="J109" s="1" t="s">
        <v>1721</v>
      </c>
      <c r="K109" s="3">
        <v>20000000</v>
      </c>
      <c r="L109" s="1" t="s">
        <v>1758</v>
      </c>
      <c r="M109" s="1" t="s">
        <v>1759</v>
      </c>
      <c r="N109" s="1" t="s">
        <v>1760</v>
      </c>
      <c r="O109" s="1" t="s">
        <v>1725</v>
      </c>
      <c r="P109" s="1">
        <v>0</v>
      </c>
      <c r="Q109" s="1">
        <v>0</v>
      </c>
      <c r="R109" s="1" t="s">
        <v>1759</v>
      </c>
      <c r="S109" s="1">
        <v>0</v>
      </c>
      <c r="T109" s="1">
        <v>0</v>
      </c>
      <c r="U109" s="7" t="s">
        <v>2195</v>
      </c>
      <c r="W109" t="s">
        <v>2247</v>
      </c>
      <c r="Y109">
        <v>20000000</v>
      </c>
      <c r="Z109">
        <v>20000000</v>
      </c>
      <c r="AA109" t="s">
        <v>1738</v>
      </c>
      <c r="AB109">
        <v>5000000</v>
      </c>
      <c r="AC109" t="s">
        <v>2248</v>
      </c>
      <c r="AD109" s="5">
        <v>1</v>
      </c>
      <c r="AE109" t="str">
        <f t="shared" si="2"/>
        <v xml:space="preserve">4 </v>
      </c>
      <c r="AF109">
        <f t="shared" si="3"/>
        <v>24</v>
      </c>
    </row>
    <row r="110" spans="1:32">
      <c r="A110" s="1">
        <v>12</v>
      </c>
      <c r="B110" s="1" t="s">
        <v>22</v>
      </c>
      <c r="C110" s="1">
        <v>2024</v>
      </c>
      <c r="D110" s="1" t="s">
        <v>2249</v>
      </c>
      <c r="E110" s="1">
        <v>1062024</v>
      </c>
      <c r="F110" s="1">
        <v>37747954</v>
      </c>
      <c r="G110" s="1" t="s">
        <v>2250</v>
      </c>
      <c r="H110" s="1"/>
      <c r="I110" s="1" t="s">
        <v>2231</v>
      </c>
      <c r="J110" s="1" t="s">
        <v>1721</v>
      </c>
      <c r="K110" s="3">
        <v>20000000</v>
      </c>
      <c r="L110" s="1" t="s">
        <v>1758</v>
      </c>
      <c r="M110" s="1" t="s">
        <v>1759</v>
      </c>
      <c r="N110" s="1" t="s">
        <v>1760</v>
      </c>
      <c r="O110" s="1" t="s">
        <v>1725</v>
      </c>
      <c r="P110" s="1" t="s">
        <v>1776</v>
      </c>
      <c r="Q110" s="1">
        <v>10000000</v>
      </c>
      <c r="R110" s="1" t="s">
        <v>2099</v>
      </c>
      <c r="S110" s="1">
        <v>1</v>
      </c>
      <c r="T110" s="1">
        <v>0</v>
      </c>
      <c r="U110" s="7" t="s">
        <v>1762</v>
      </c>
      <c r="W110" t="s">
        <v>2251</v>
      </c>
      <c r="Y110">
        <v>20000000</v>
      </c>
      <c r="Z110">
        <v>20000000</v>
      </c>
      <c r="AA110" t="s">
        <v>1764</v>
      </c>
      <c r="AB110">
        <v>30000000</v>
      </c>
      <c r="AC110" t="s">
        <v>1738</v>
      </c>
      <c r="AD110" s="5">
        <v>1</v>
      </c>
      <c r="AE110" t="str">
        <f t="shared" si="2"/>
        <v xml:space="preserve">5 </v>
      </c>
      <c r="AF110">
        <f t="shared" si="3"/>
        <v>20</v>
      </c>
    </row>
    <row r="111" spans="1:32">
      <c r="A111" s="1">
        <v>12</v>
      </c>
      <c r="B111" s="1" t="s">
        <v>22</v>
      </c>
      <c r="C111" s="1">
        <v>2024</v>
      </c>
      <c r="D111" s="1" t="s">
        <v>2252</v>
      </c>
      <c r="E111" s="1">
        <v>1072024</v>
      </c>
      <c r="F111" s="1">
        <v>1233695523</v>
      </c>
      <c r="G111" s="1" t="s">
        <v>2253</v>
      </c>
      <c r="H111" s="1"/>
      <c r="I111" s="1" t="s">
        <v>2231</v>
      </c>
      <c r="J111" s="1" t="s">
        <v>1721</v>
      </c>
      <c r="K111" s="3">
        <v>19092000</v>
      </c>
      <c r="L111" s="1" t="s">
        <v>1991</v>
      </c>
      <c r="M111" s="1" t="s">
        <v>1759</v>
      </c>
      <c r="N111" s="1" t="s">
        <v>1760</v>
      </c>
      <c r="O111" s="1" t="s">
        <v>1725</v>
      </c>
      <c r="P111" s="1">
        <v>0</v>
      </c>
      <c r="Q111" s="1">
        <v>0</v>
      </c>
      <c r="R111" s="1" t="s">
        <v>1759</v>
      </c>
      <c r="S111" s="1">
        <v>0</v>
      </c>
      <c r="T111" s="1">
        <v>0</v>
      </c>
      <c r="U111" s="7" t="s">
        <v>2165</v>
      </c>
      <c r="W111" t="s">
        <v>2254</v>
      </c>
      <c r="Y111">
        <v>19092000</v>
      </c>
      <c r="Z111">
        <v>19092000</v>
      </c>
      <c r="AA111" t="s">
        <v>1738</v>
      </c>
      <c r="AB111">
        <v>19092000</v>
      </c>
      <c r="AC111" t="s">
        <v>1738</v>
      </c>
      <c r="AD111" s="5">
        <v>1</v>
      </c>
      <c r="AE111" t="str">
        <f t="shared" si="2"/>
        <v xml:space="preserve">4 </v>
      </c>
      <c r="AF111">
        <f t="shared" si="3"/>
        <v>20</v>
      </c>
    </row>
    <row r="112" spans="1:32">
      <c r="A112" s="1">
        <v>12</v>
      </c>
      <c r="B112" s="1" t="s">
        <v>22</v>
      </c>
      <c r="C112" s="1">
        <v>2024</v>
      </c>
      <c r="D112" s="1" t="s">
        <v>2255</v>
      </c>
      <c r="E112" s="1">
        <v>1082024</v>
      </c>
      <c r="F112" s="1">
        <v>79955443</v>
      </c>
      <c r="G112" s="1" t="s">
        <v>2256</v>
      </c>
      <c r="H112" s="1"/>
      <c r="I112" s="1" t="s">
        <v>2257</v>
      </c>
      <c r="J112" s="1" t="s">
        <v>1721</v>
      </c>
      <c r="K112" s="3">
        <v>18200000</v>
      </c>
      <c r="L112" s="1" t="s">
        <v>2258</v>
      </c>
      <c r="M112" s="1" t="s">
        <v>1775</v>
      </c>
      <c r="N112" s="1" t="s">
        <v>1760</v>
      </c>
      <c r="O112" s="1" t="s">
        <v>1725</v>
      </c>
      <c r="P112" s="1">
        <v>0</v>
      </c>
      <c r="Q112" s="1">
        <v>0</v>
      </c>
      <c r="R112" s="1" t="s">
        <v>1775</v>
      </c>
      <c r="S112" s="1">
        <v>0</v>
      </c>
      <c r="T112" s="1">
        <v>0</v>
      </c>
      <c r="U112" s="7" t="s">
        <v>2259</v>
      </c>
      <c r="W112" t="s">
        <v>2260</v>
      </c>
      <c r="Y112">
        <v>9880000</v>
      </c>
      <c r="Z112">
        <v>9880000</v>
      </c>
      <c r="AA112" t="s">
        <v>2261</v>
      </c>
      <c r="AB112">
        <v>18200000</v>
      </c>
      <c r="AC112" t="s">
        <v>1738</v>
      </c>
      <c r="AD112" s="5">
        <v>1</v>
      </c>
      <c r="AE112" t="str">
        <f t="shared" si="2"/>
        <v xml:space="preserve">3 </v>
      </c>
      <c r="AF112">
        <f t="shared" si="3"/>
        <v>12</v>
      </c>
    </row>
    <row r="113" spans="1:32">
      <c r="A113" s="1">
        <v>12</v>
      </c>
      <c r="B113" s="1" t="s">
        <v>22</v>
      </c>
      <c r="C113" s="1">
        <v>2024</v>
      </c>
      <c r="D113" s="1" t="s">
        <v>2262</v>
      </c>
      <c r="E113" s="1">
        <v>1092024</v>
      </c>
      <c r="F113" s="1">
        <v>79843350</v>
      </c>
      <c r="G113" s="1" t="s">
        <v>2263</v>
      </c>
      <c r="H113" s="1"/>
      <c r="I113" s="1" t="s">
        <v>2231</v>
      </c>
      <c r="J113" s="1" t="s">
        <v>1721</v>
      </c>
      <c r="K113" s="3">
        <v>15200000</v>
      </c>
      <c r="L113" s="1" t="s">
        <v>2264</v>
      </c>
      <c r="M113" s="1" t="s">
        <v>1759</v>
      </c>
      <c r="N113" s="1" t="s">
        <v>1797</v>
      </c>
      <c r="O113" s="1" t="s">
        <v>1725</v>
      </c>
      <c r="P113" s="1">
        <v>0</v>
      </c>
      <c r="Q113" s="1">
        <v>0</v>
      </c>
      <c r="R113" s="1" t="s">
        <v>1759</v>
      </c>
      <c r="S113" s="1">
        <v>0</v>
      </c>
      <c r="T113" s="1">
        <v>0</v>
      </c>
      <c r="U113" s="7" t="s">
        <v>2265</v>
      </c>
      <c r="W113" t="s">
        <v>2266</v>
      </c>
      <c r="Y113">
        <v>15200000</v>
      </c>
      <c r="Z113">
        <v>15200000</v>
      </c>
      <c r="AA113" t="s">
        <v>1738</v>
      </c>
      <c r="AB113">
        <v>15200000</v>
      </c>
      <c r="AC113" t="s">
        <v>1738</v>
      </c>
      <c r="AD113" s="5">
        <v>1</v>
      </c>
      <c r="AE113" t="str">
        <f t="shared" si="2"/>
        <v xml:space="preserve">4 </v>
      </c>
      <c r="AF113">
        <f t="shared" si="3"/>
        <v>12</v>
      </c>
    </row>
    <row r="114" spans="1:32">
      <c r="A114" s="1">
        <v>12</v>
      </c>
      <c r="B114" s="1" t="s">
        <v>22</v>
      </c>
      <c r="C114" s="1">
        <v>2024</v>
      </c>
      <c r="D114" s="1" t="s">
        <v>2267</v>
      </c>
      <c r="E114" s="1">
        <v>1102024</v>
      </c>
      <c r="F114" s="1">
        <v>79881374</v>
      </c>
      <c r="G114" s="1" t="s">
        <v>2268</v>
      </c>
      <c r="H114" s="1"/>
      <c r="I114" s="1" t="s">
        <v>2231</v>
      </c>
      <c r="J114" s="1" t="s">
        <v>1721</v>
      </c>
      <c r="K114" s="3">
        <v>21000000</v>
      </c>
      <c r="L114" s="1" t="s">
        <v>2269</v>
      </c>
      <c r="M114" s="1" t="s">
        <v>1775</v>
      </c>
      <c r="N114" s="1" t="s">
        <v>1760</v>
      </c>
      <c r="O114" s="1" t="s">
        <v>1725</v>
      </c>
      <c r="P114" s="1" t="s">
        <v>1776</v>
      </c>
      <c r="Q114" s="1">
        <v>10400000</v>
      </c>
      <c r="R114" s="1" t="s">
        <v>1759</v>
      </c>
      <c r="S114" s="1">
        <v>1</v>
      </c>
      <c r="T114" s="1">
        <v>0</v>
      </c>
      <c r="U114" s="7" t="s">
        <v>2270</v>
      </c>
      <c r="W114" t="s">
        <v>2271</v>
      </c>
      <c r="X114" t="s">
        <v>1728</v>
      </c>
      <c r="Y114">
        <v>21000000</v>
      </c>
      <c r="Z114">
        <v>21000000</v>
      </c>
      <c r="AA114" t="s">
        <v>2272</v>
      </c>
      <c r="AB114">
        <v>25000000</v>
      </c>
      <c r="AC114" t="s">
        <v>2273</v>
      </c>
      <c r="AD114" s="5">
        <v>0.79620000000000002</v>
      </c>
      <c r="AE114" t="str">
        <f t="shared" si="2"/>
        <v xml:space="preserve">4 </v>
      </c>
      <c r="AF114">
        <f t="shared" si="3"/>
        <v>16</v>
      </c>
    </row>
    <row r="115" spans="1:32">
      <c r="A115" s="1">
        <v>12</v>
      </c>
      <c r="B115" s="1" t="s">
        <v>22</v>
      </c>
      <c r="C115" s="1">
        <v>2024</v>
      </c>
      <c r="D115" s="1" t="s">
        <v>2274</v>
      </c>
      <c r="E115" s="1">
        <v>1112024</v>
      </c>
      <c r="F115" s="1">
        <v>46383509</v>
      </c>
      <c r="G115" s="1" t="s">
        <v>2275</v>
      </c>
      <c r="H115" s="1"/>
      <c r="I115" s="1" t="s">
        <v>2231</v>
      </c>
      <c r="J115" s="1" t="s">
        <v>1721</v>
      </c>
      <c r="K115" s="3">
        <v>24800000</v>
      </c>
      <c r="L115" s="1" t="s">
        <v>2276</v>
      </c>
      <c r="M115" s="1" t="s">
        <v>1759</v>
      </c>
      <c r="N115" s="1" t="s">
        <v>1760</v>
      </c>
      <c r="O115" s="1" t="s">
        <v>1725</v>
      </c>
      <c r="P115" s="1">
        <v>0</v>
      </c>
      <c r="Q115" s="1">
        <v>0</v>
      </c>
      <c r="R115" s="1" t="s">
        <v>1759</v>
      </c>
      <c r="S115" s="1">
        <v>0</v>
      </c>
      <c r="T115" s="1">
        <v>0</v>
      </c>
      <c r="U115" s="7" t="s">
        <v>2277</v>
      </c>
      <c r="W115" t="s">
        <v>2278</v>
      </c>
      <c r="Y115">
        <v>18600000</v>
      </c>
      <c r="Z115">
        <v>18600000</v>
      </c>
      <c r="AA115" t="s">
        <v>2279</v>
      </c>
      <c r="AB115">
        <v>24800000</v>
      </c>
      <c r="AC115" t="s">
        <v>1738</v>
      </c>
      <c r="AD115" s="5">
        <v>1</v>
      </c>
      <c r="AE115" t="str">
        <f t="shared" si="2"/>
        <v xml:space="preserve">4 </v>
      </c>
      <c r="AF115">
        <f t="shared" si="3"/>
        <v>16</v>
      </c>
    </row>
    <row r="116" spans="1:32">
      <c r="A116" s="1">
        <v>12</v>
      </c>
      <c r="B116" s="1" t="s">
        <v>22</v>
      </c>
      <c r="C116" s="1">
        <v>2024</v>
      </c>
      <c r="D116" s="1" t="s">
        <v>2280</v>
      </c>
      <c r="E116" s="1">
        <v>1122024</v>
      </c>
      <c r="F116" s="1">
        <v>8737136</v>
      </c>
      <c r="G116" s="1" t="s">
        <v>2281</v>
      </c>
      <c r="H116" s="1"/>
      <c r="I116" s="1" t="s">
        <v>2231</v>
      </c>
      <c r="J116" s="1" t="s">
        <v>1721</v>
      </c>
      <c r="K116" s="3">
        <v>20000000</v>
      </c>
      <c r="L116" s="1" t="s">
        <v>1758</v>
      </c>
      <c r="M116" s="1" t="s">
        <v>1759</v>
      </c>
      <c r="N116" s="1" t="s">
        <v>1760</v>
      </c>
      <c r="O116" s="1" t="s">
        <v>1725</v>
      </c>
      <c r="P116" s="1" t="s">
        <v>1776</v>
      </c>
      <c r="Q116" s="1">
        <v>10000000</v>
      </c>
      <c r="R116" s="1" t="s">
        <v>2099</v>
      </c>
      <c r="S116" s="1">
        <v>1</v>
      </c>
      <c r="T116" s="1">
        <v>0</v>
      </c>
      <c r="U116" s="7" t="s">
        <v>1762</v>
      </c>
      <c r="W116" t="s">
        <v>2282</v>
      </c>
      <c r="Y116">
        <v>20000000</v>
      </c>
      <c r="Z116">
        <v>20000000</v>
      </c>
      <c r="AA116" t="s">
        <v>1764</v>
      </c>
      <c r="AB116">
        <v>30000000</v>
      </c>
      <c r="AC116" t="s">
        <v>1738</v>
      </c>
      <c r="AD116" s="5">
        <v>1</v>
      </c>
      <c r="AE116" t="str">
        <f t="shared" si="2"/>
        <v xml:space="preserve">5 </v>
      </c>
      <c r="AF116">
        <f t="shared" si="3"/>
        <v>20</v>
      </c>
    </row>
    <row r="117" spans="1:32">
      <c r="A117" s="1">
        <v>12</v>
      </c>
      <c r="B117" s="1" t="s">
        <v>22</v>
      </c>
      <c r="C117" s="1">
        <v>2024</v>
      </c>
      <c r="D117" s="1" t="s">
        <v>2283</v>
      </c>
      <c r="E117" s="1">
        <v>1132024</v>
      </c>
      <c r="F117" s="1">
        <v>1015405047</v>
      </c>
      <c r="G117" s="1" t="s">
        <v>2284</v>
      </c>
      <c r="H117" s="1"/>
      <c r="I117" s="1" t="s">
        <v>2257</v>
      </c>
      <c r="J117" s="1" t="s">
        <v>1721</v>
      </c>
      <c r="K117" s="3">
        <v>19092000</v>
      </c>
      <c r="L117" s="1" t="s">
        <v>1826</v>
      </c>
      <c r="M117" s="1" t="s">
        <v>1759</v>
      </c>
      <c r="N117" s="1" t="s">
        <v>1760</v>
      </c>
      <c r="O117" s="1" t="s">
        <v>1725</v>
      </c>
      <c r="P117" s="1">
        <v>0</v>
      </c>
      <c r="Q117" s="1">
        <v>0</v>
      </c>
      <c r="R117" s="1" t="s">
        <v>1759</v>
      </c>
      <c r="S117" s="1">
        <v>0</v>
      </c>
      <c r="T117" s="1">
        <v>0</v>
      </c>
      <c r="U117" s="7" t="s">
        <v>2165</v>
      </c>
      <c r="W117" t="s">
        <v>2285</v>
      </c>
      <c r="X117" t="s">
        <v>1728</v>
      </c>
      <c r="Y117">
        <v>19092000</v>
      </c>
      <c r="Z117">
        <v>18614700</v>
      </c>
      <c r="AA117" t="s">
        <v>1738</v>
      </c>
      <c r="AB117">
        <v>18614700</v>
      </c>
      <c r="AC117" t="s">
        <v>2286</v>
      </c>
      <c r="AD117" s="5">
        <v>0.97499999999999998</v>
      </c>
      <c r="AE117" t="str">
        <f t="shared" si="2"/>
        <v xml:space="preserve">4 </v>
      </c>
      <c r="AF117">
        <f t="shared" si="3"/>
        <v>20</v>
      </c>
    </row>
    <row r="118" spans="1:32">
      <c r="A118" s="1">
        <v>12</v>
      </c>
      <c r="B118" s="1" t="s">
        <v>22</v>
      </c>
      <c r="C118" s="1">
        <v>2024</v>
      </c>
      <c r="D118" s="1" t="s">
        <v>2287</v>
      </c>
      <c r="E118" s="1">
        <v>1142024</v>
      </c>
      <c r="F118" s="1">
        <v>52438410</v>
      </c>
      <c r="G118" s="1" t="s">
        <v>2288</v>
      </c>
      <c r="H118" s="1"/>
      <c r="I118" s="1" t="s">
        <v>2257</v>
      </c>
      <c r="J118" s="1" t="s">
        <v>1721</v>
      </c>
      <c r="K118" s="3">
        <v>19092000</v>
      </c>
      <c r="L118" s="1" t="s">
        <v>1826</v>
      </c>
      <c r="M118" s="1" t="s">
        <v>1759</v>
      </c>
      <c r="N118" s="1" t="s">
        <v>1760</v>
      </c>
      <c r="O118" s="1" t="s">
        <v>1725</v>
      </c>
      <c r="P118" s="1">
        <v>0</v>
      </c>
      <c r="Q118" s="1">
        <v>0</v>
      </c>
      <c r="R118" s="1" t="s">
        <v>1759</v>
      </c>
      <c r="S118" s="1">
        <v>0</v>
      </c>
      <c r="T118" s="1">
        <v>0</v>
      </c>
      <c r="U118" s="7" t="s">
        <v>2165</v>
      </c>
      <c r="W118" t="s">
        <v>2289</v>
      </c>
      <c r="X118" t="s">
        <v>1728</v>
      </c>
      <c r="Y118">
        <v>14319000</v>
      </c>
      <c r="Z118">
        <v>13841700</v>
      </c>
      <c r="AA118" t="s">
        <v>1811</v>
      </c>
      <c r="AB118">
        <v>18614700</v>
      </c>
      <c r="AC118" t="s">
        <v>2286</v>
      </c>
      <c r="AD118" s="5">
        <v>0.97499999999999998</v>
      </c>
      <c r="AE118" t="str">
        <f t="shared" si="2"/>
        <v xml:space="preserve">4 </v>
      </c>
      <c r="AF118">
        <f t="shared" si="3"/>
        <v>16</v>
      </c>
    </row>
    <row r="119" spans="1:32">
      <c r="A119" s="1">
        <v>12</v>
      </c>
      <c r="B119" s="1" t="s">
        <v>22</v>
      </c>
      <c r="C119" s="1">
        <v>2024</v>
      </c>
      <c r="D119" s="1" t="s">
        <v>2290</v>
      </c>
      <c r="E119" s="1">
        <v>1152024</v>
      </c>
      <c r="F119" s="1">
        <v>901152266</v>
      </c>
      <c r="G119" s="1" t="s">
        <v>2291</v>
      </c>
      <c r="H119" s="1"/>
      <c r="I119" s="1" t="s">
        <v>2292</v>
      </c>
      <c r="J119" s="1" t="s">
        <v>1721</v>
      </c>
      <c r="K119" s="3">
        <v>323342962</v>
      </c>
      <c r="L119" s="1" t="s">
        <v>2293</v>
      </c>
      <c r="M119" s="1" t="s">
        <v>1761</v>
      </c>
      <c r="N119" s="1" t="s">
        <v>2294</v>
      </c>
      <c r="O119" s="1" t="s">
        <v>2098</v>
      </c>
      <c r="P119" s="1" t="s">
        <v>1761</v>
      </c>
      <c r="Q119" s="1">
        <v>0</v>
      </c>
      <c r="R119" s="1" t="s">
        <v>1759</v>
      </c>
      <c r="S119" s="1">
        <v>0</v>
      </c>
      <c r="T119" s="1">
        <v>0</v>
      </c>
      <c r="U119" s="7" t="s">
        <v>2295</v>
      </c>
      <c r="W119" t="s">
        <v>2296</v>
      </c>
      <c r="X119" t="s">
        <v>1728</v>
      </c>
      <c r="Y119">
        <v>300807095</v>
      </c>
      <c r="Z119">
        <v>291005522</v>
      </c>
      <c r="AA119" t="s">
        <v>2297</v>
      </c>
      <c r="AB119">
        <v>313541389</v>
      </c>
      <c r="AC119" t="s">
        <v>2298</v>
      </c>
      <c r="AD119" s="5">
        <v>0.96970000000000001</v>
      </c>
      <c r="AE119" t="str">
        <f t="shared" si="2"/>
        <v xml:space="preserve">4 </v>
      </c>
      <c r="AF119">
        <f t="shared" si="3"/>
        <v>16</v>
      </c>
    </row>
    <row r="120" spans="1:32">
      <c r="A120" s="1">
        <v>12</v>
      </c>
      <c r="B120" s="1" t="s">
        <v>22</v>
      </c>
      <c r="C120" s="1">
        <v>2024</v>
      </c>
      <c r="D120" s="1" t="s">
        <v>2299</v>
      </c>
      <c r="E120" s="1">
        <v>1162024</v>
      </c>
      <c r="F120" s="1">
        <v>901277134</v>
      </c>
      <c r="G120" s="1" t="s">
        <v>2300</v>
      </c>
      <c r="H120" s="1"/>
      <c r="I120" s="1" t="s">
        <v>2257</v>
      </c>
      <c r="J120" s="1" t="s">
        <v>1782</v>
      </c>
      <c r="K120" s="3">
        <v>915000</v>
      </c>
      <c r="L120" s="1" t="s">
        <v>2301</v>
      </c>
      <c r="M120" s="1" t="s">
        <v>1761</v>
      </c>
      <c r="N120" s="1" t="s">
        <v>2136</v>
      </c>
      <c r="O120" s="1" t="s">
        <v>2302</v>
      </c>
      <c r="P120" s="1">
        <v>0</v>
      </c>
      <c r="Q120" s="1">
        <v>0</v>
      </c>
      <c r="R120" s="1" t="s">
        <v>1761</v>
      </c>
      <c r="S120" s="1">
        <v>0</v>
      </c>
      <c r="T120" s="1">
        <v>0</v>
      </c>
      <c r="U120" s="7" t="s">
        <v>2303</v>
      </c>
      <c r="W120" t="s">
        <v>2304</v>
      </c>
      <c r="Y120">
        <v>915000</v>
      </c>
      <c r="Z120">
        <v>915000</v>
      </c>
      <c r="AA120" t="s">
        <v>1738</v>
      </c>
      <c r="AB120">
        <v>915000</v>
      </c>
      <c r="AC120" t="s">
        <v>1738</v>
      </c>
      <c r="AD120" s="5">
        <v>1</v>
      </c>
      <c r="AE120" t="str">
        <f t="shared" si="2"/>
        <v xml:space="preserve">2 </v>
      </c>
      <c r="AF120">
        <f t="shared" si="3"/>
        <v>8</v>
      </c>
    </row>
    <row r="121" spans="1:32">
      <c r="A121" s="1">
        <v>12</v>
      </c>
      <c r="B121" s="1" t="s">
        <v>22</v>
      </c>
      <c r="C121" s="1">
        <v>2024</v>
      </c>
      <c r="D121" s="1" t="s">
        <v>2305</v>
      </c>
      <c r="E121" s="1">
        <v>1172024</v>
      </c>
      <c r="F121" s="1">
        <v>1030653986</v>
      </c>
      <c r="G121" s="1" t="s">
        <v>1132</v>
      </c>
      <c r="H121" s="1"/>
      <c r="I121" s="1" t="s">
        <v>2257</v>
      </c>
      <c r="J121" s="1" t="s">
        <v>1782</v>
      </c>
      <c r="K121" s="3">
        <v>8682000</v>
      </c>
      <c r="L121" s="1" t="s">
        <v>587</v>
      </c>
      <c r="M121" s="1" t="s">
        <v>1775</v>
      </c>
      <c r="N121" s="1" t="s">
        <v>1797</v>
      </c>
      <c r="O121" s="1" t="s">
        <v>1725</v>
      </c>
      <c r="P121" s="1">
        <v>0</v>
      </c>
      <c r="Q121" s="1">
        <v>0</v>
      </c>
      <c r="R121" s="1" t="s">
        <v>1775</v>
      </c>
      <c r="S121" s="1">
        <v>0</v>
      </c>
      <c r="T121" s="1">
        <v>1</v>
      </c>
      <c r="U121" s="7" t="s">
        <v>2306</v>
      </c>
      <c r="W121" t="s">
        <v>2307</v>
      </c>
      <c r="X121" t="s">
        <v>1786</v>
      </c>
      <c r="Y121">
        <v>6077400</v>
      </c>
      <c r="Z121">
        <v>6077400</v>
      </c>
      <c r="AA121" t="s">
        <v>2308</v>
      </c>
      <c r="AB121">
        <v>6077400</v>
      </c>
      <c r="AC121" t="s">
        <v>2308</v>
      </c>
      <c r="AD121" s="5">
        <v>0.7</v>
      </c>
      <c r="AE121" t="str">
        <f t="shared" si="2"/>
        <v xml:space="preserve">3 </v>
      </c>
      <c r="AF121">
        <f t="shared" si="3"/>
        <v>6</v>
      </c>
    </row>
    <row r="122" spans="1:32">
      <c r="A122" s="1">
        <v>12</v>
      </c>
      <c r="B122" s="1" t="s">
        <v>22</v>
      </c>
      <c r="C122" s="1">
        <v>2024</v>
      </c>
      <c r="D122" s="1" t="s">
        <v>2309</v>
      </c>
      <c r="E122" s="1">
        <v>1182024</v>
      </c>
      <c r="F122" s="1">
        <v>30507754</v>
      </c>
      <c r="G122" s="1" t="s">
        <v>2310</v>
      </c>
      <c r="H122" s="1"/>
      <c r="I122" s="1" t="s">
        <v>2311</v>
      </c>
      <c r="J122" s="1" t="s">
        <v>1721</v>
      </c>
      <c r="K122" s="3">
        <v>14319000</v>
      </c>
      <c r="L122" s="1" t="s">
        <v>2312</v>
      </c>
      <c r="M122" s="1" t="s">
        <v>1775</v>
      </c>
      <c r="N122" s="1" t="s">
        <v>1760</v>
      </c>
      <c r="O122" s="1" t="s">
        <v>1725</v>
      </c>
      <c r="P122" s="1" t="s">
        <v>1776</v>
      </c>
      <c r="Q122" s="1">
        <v>7159500</v>
      </c>
      <c r="R122" s="1" t="s">
        <v>1759</v>
      </c>
      <c r="S122" s="1">
        <v>1</v>
      </c>
      <c r="T122" s="1">
        <v>0</v>
      </c>
      <c r="U122" s="7" t="s">
        <v>1865</v>
      </c>
      <c r="W122" t="s">
        <v>2313</v>
      </c>
      <c r="X122" t="s">
        <v>1728</v>
      </c>
      <c r="Y122">
        <v>14319000</v>
      </c>
      <c r="Z122">
        <v>14319000</v>
      </c>
      <c r="AA122" t="s">
        <v>1867</v>
      </c>
      <c r="AB122">
        <v>16705500</v>
      </c>
      <c r="AC122" t="s">
        <v>1811</v>
      </c>
      <c r="AD122" s="5">
        <v>0.77780000000000005</v>
      </c>
      <c r="AE122" t="str">
        <f t="shared" si="2"/>
        <v xml:space="preserve">4 </v>
      </c>
      <c r="AF122">
        <f t="shared" si="3"/>
        <v>12</v>
      </c>
    </row>
    <row r="123" spans="1:32">
      <c r="A123" s="1">
        <v>12</v>
      </c>
      <c r="B123" s="1" t="s">
        <v>22</v>
      </c>
      <c r="C123" s="1">
        <v>2024</v>
      </c>
      <c r="D123" s="1" t="s">
        <v>2314</v>
      </c>
      <c r="E123" s="1">
        <v>1192024</v>
      </c>
      <c r="F123" s="1">
        <v>1079262564</v>
      </c>
      <c r="G123" s="1" t="s">
        <v>2315</v>
      </c>
      <c r="H123" s="1"/>
      <c r="I123" s="1" t="s">
        <v>2311</v>
      </c>
      <c r="J123" s="1" t="s">
        <v>1721</v>
      </c>
      <c r="K123" s="3">
        <v>14319000</v>
      </c>
      <c r="L123" s="1" t="s">
        <v>2316</v>
      </c>
      <c r="M123" s="1" t="s">
        <v>1775</v>
      </c>
      <c r="N123" s="1" t="s">
        <v>1760</v>
      </c>
      <c r="O123" s="1" t="s">
        <v>1725</v>
      </c>
      <c r="P123" s="1">
        <v>0</v>
      </c>
      <c r="Q123" s="1">
        <v>0</v>
      </c>
      <c r="R123" s="1" t="s">
        <v>1775</v>
      </c>
      <c r="S123" s="1">
        <v>0</v>
      </c>
      <c r="T123" s="1">
        <v>0</v>
      </c>
      <c r="U123" s="7" t="s">
        <v>1889</v>
      </c>
      <c r="W123" t="s">
        <v>2317</v>
      </c>
      <c r="Y123">
        <v>13046200</v>
      </c>
      <c r="Z123">
        <v>13046200</v>
      </c>
      <c r="AA123" t="s">
        <v>2318</v>
      </c>
      <c r="AB123">
        <v>14319000</v>
      </c>
      <c r="AC123" t="s">
        <v>1738</v>
      </c>
      <c r="AD123" s="5">
        <v>1</v>
      </c>
      <c r="AE123" t="str">
        <f t="shared" si="2"/>
        <v xml:space="preserve">3 </v>
      </c>
      <c r="AF123">
        <f t="shared" si="3"/>
        <v>12</v>
      </c>
    </row>
    <row r="124" spans="1:32">
      <c r="A124" s="1">
        <v>12</v>
      </c>
      <c r="B124" s="1" t="s">
        <v>22</v>
      </c>
      <c r="C124" s="1">
        <v>2024</v>
      </c>
      <c r="D124" s="1" t="s">
        <v>2319</v>
      </c>
      <c r="E124" s="1">
        <v>1202024</v>
      </c>
      <c r="F124" s="1">
        <v>79426518</v>
      </c>
      <c r="G124" s="1" t="s">
        <v>251</v>
      </c>
      <c r="H124" s="1"/>
      <c r="I124" s="1" t="s">
        <v>2311</v>
      </c>
      <c r="J124" s="1" t="s">
        <v>1721</v>
      </c>
      <c r="K124" s="3">
        <v>8649000</v>
      </c>
      <c r="L124" s="1" t="s">
        <v>2320</v>
      </c>
      <c r="M124" s="1" t="s">
        <v>1775</v>
      </c>
      <c r="N124" s="1" t="s">
        <v>1797</v>
      </c>
      <c r="O124" s="1" t="s">
        <v>1725</v>
      </c>
      <c r="P124" s="1" t="s">
        <v>1776</v>
      </c>
      <c r="Q124" s="1">
        <v>4324500</v>
      </c>
      <c r="R124" s="1" t="s">
        <v>1759</v>
      </c>
      <c r="S124" s="1">
        <v>1</v>
      </c>
      <c r="T124" s="1">
        <v>0</v>
      </c>
      <c r="U124" s="7" t="s">
        <v>1883</v>
      </c>
      <c r="W124" t="s">
        <v>2321</v>
      </c>
      <c r="X124" t="s">
        <v>1728</v>
      </c>
      <c r="Y124">
        <v>8649000</v>
      </c>
      <c r="Z124">
        <v>8649000</v>
      </c>
      <c r="AA124" t="s">
        <v>1885</v>
      </c>
      <c r="AB124">
        <v>10090500</v>
      </c>
      <c r="AC124" t="s">
        <v>2072</v>
      </c>
      <c r="AD124" s="5">
        <v>0.77780000000000005</v>
      </c>
      <c r="AE124" t="str">
        <f t="shared" si="2"/>
        <v xml:space="preserve">4 </v>
      </c>
      <c r="AF124">
        <f t="shared" si="3"/>
        <v>12</v>
      </c>
    </row>
    <row r="125" spans="1:32">
      <c r="A125" s="1">
        <v>12</v>
      </c>
      <c r="B125" s="1" t="s">
        <v>22</v>
      </c>
      <c r="C125" s="1">
        <v>2024</v>
      </c>
      <c r="D125" s="1" t="s">
        <v>2322</v>
      </c>
      <c r="E125" s="1">
        <v>1212024</v>
      </c>
      <c r="F125" s="1">
        <v>80927482</v>
      </c>
      <c r="G125" s="1" t="s">
        <v>747</v>
      </c>
      <c r="H125" s="1"/>
      <c r="I125" s="1" t="s">
        <v>2323</v>
      </c>
      <c r="J125" s="1" t="s">
        <v>1721</v>
      </c>
      <c r="K125" s="3">
        <v>14319000</v>
      </c>
      <c r="L125" s="1" t="s">
        <v>204</v>
      </c>
      <c r="M125" s="1" t="s">
        <v>1775</v>
      </c>
      <c r="N125" s="1" t="s">
        <v>1760</v>
      </c>
      <c r="O125" s="1" t="s">
        <v>1725</v>
      </c>
      <c r="P125" s="1" t="s">
        <v>1776</v>
      </c>
      <c r="Q125" s="1">
        <v>7159500</v>
      </c>
      <c r="R125" s="1" t="s">
        <v>1759</v>
      </c>
      <c r="S125" s="1">
        <v>1</v>
      </c>
      <c r="T125" s="1">
        <v>0</v>
      </c>
      <c r="U125" s="7" t="s">
        <v>1865</v>
      </c>
      <c r="W125" t="s">
        <v>2324</v>
      </c>
      <c r="X125" t="s">
        <v>1728</v>
      </c>
      <c r="Y125">
        <v>14319000</v>
      </c>
      <c r="Z125">
        <v>14319000</v>
      </c>
      <c r="AA125" t="s">
        <v>1867</v>
      </c>
      <c r="AB125">
        <v>16705500</v>
      </c>
      <c r="AC125" t="s">
        <v>1811</v>
      </c>
      <c r="AD125" s="5">
        <v>0.77780000000000005</v>
      </c>
      <c r="AE125" t="str">
        <f t="shared" si="2"/>
        <v xml:space="preserve">4 </v>
      </c>
      <c r="AF125">
        <f t="shared" si="3"/>
        <v>16</v>
      </c>
    </row>
    <row r="126" spans="1:32">
      <c r="A126" s="1">
        <v>12</v>
      </c>
      <c r="B126" s="1" t="s">
        <v>22</v>
      </c>
      <c r="C126" s="1">
        <v>2024</v>
      </c>
      <c r="D126" s="1" t="s">
        <v>2325</v>
      </c>
      <c r="E126" s="1">
        <v>1222024</v>
      </c>
      <c r="F126" s="1">
        <v>1014257704</v>
      </c>
      <c r="G126" s="1" t="s">
        <v>338</v>
      </c>
      <c r="H126" s="1"/>
      <c r="I126" s="1" t="s">
        <v>2323</v>
      </c>
      <c r="J126" s="1" t="s">
        <v>1721</v>
      </c>
      <c r="K126" s="3">
        <v>14319000</v>
      </c>
      <c r="L126" s="1" t="s">
        <v>2326</v>
      </c>
      <c r="M126" s="1" t="s">
        <v>1775</v>
      </c>
      <c r="N126" s="1" t="s">
        <v>1760</v>
      </c>
      <c r="O126" s="1" t="s">
        <v>1725</v>
      </c>
      <c r="P126" s="1" t="s">
        <v>1776</v>
      </c>
      <c r="Q126" s="1">
        <v>7159500</v>
      </c>
      <c r="R126" s="1" t="s">
        <v>1759</v>
      </c>
      <c r="S126" s="1">
        <v>1</v>
      </c>
      <c r="T126" s="1">
        <v>0</v>
      </c>
      <c r="U126" s="7" t="s">
        <v>1865</v>
      </c>
      <c r="W126" t="s">
        <v>2327</v>
      </c>
      <c r="X126" t="s">
        <v>1728</v>
      </c>
      <c r="Y126">
        <v>14319000</v>
      </c>
      <c r="Z126">
        <v>14319000</v>
      </c>
      <c r="AA126" t="s">
        <v>1867</v>
      </c>
      <c r="AB126">
        <v>16705500</v>
      </c>
      <c r="AC126" t="s">
        <v>1811</v>
      </c>
      <c r="AD126" s="5">
        <v>0.77780000000000005</v>
      </c>
      <c r="AE126" t="str">
        <f t="shared" si="2"/>
        <v xml:space="preserve">4 </v>
      </c>
      <c r="AF126">
        <f t="shared" si="3"/>
        <v>16</v>
      </c>
    </row>
    <row r="127" spans="1:32">
      <c r="A127" s="1">
        <v>12</v>
      </c>
      <c r="B127" s="1" t="s">
        <v>22</v>
      </c>
      <c r="C127" s="1">
        <v>2024</v>
      </c>
      <c r="D127" s="1" t="s">
        <v>2328</v>
      </c>
      <c r="E127" s="1">
        <v>1232024</v>
      </c>
      <c r="F127" s="1">
        <v>1030541685</v>
      </c>
      <c r="G127" s="1" t="s">
        <v>551</v>
      </c>
      <c r="H127" s="1"/>
      <c r="I127" s="1" t="s">
        <v>2323</v>
      </c>
      <c r="J127" s="1" t="s">
        <v>1721</v>
      </c>
      <c r="K127" s="3">
        <v>15600000</v>
      </c>
      <c r="L127" s="1" t="s">
        <v>2329</v>
      </c>
      <c r="M127" s="1" t="s">
        <v>1775</v>
      </c>
      <c r="N127" s="1" t="s">
        <v>1760</v>
      </c>
      <c r="O127" s="1" t="s">
        <v>1725</v>
      </c>
      <c r="P127" s="1" t="s">
        <v>1776</v>
      </c>
      <c r="Q127" s="1">
        <v>7800000</v>
      </c>
      <c r="R127" s="1" t="s">
        <v>1759</v>
      </c>
      <c r="S127" s="1">
        <v>1</v>
      </c>
      <c r="T127" s="1">
        <v>0</v>
      </c>
      <c r="U127" s="7" t="s">
        <v>2330</v>
      </c>
      <c r="W127" t="s">
        <v>2331</v>
      </c>
      <c r="X127" t="s">
        <v>1728</v>
      </c>
      <c r="Y127">
        <v>15600000</v>
      </c>
      <c r="Z127">
        <v>15600000</v>
      </c>
      <c r="AA127" t="s">
        <v>2332</v>
      </c>
      <c r="AB127">
        <v>18200000</v>
      </c>
      <c r="AC127" t="s">
        <v>2188</v>
      </c>
      <c r="AD127" s="5">
        <v>0.77780000000000005</v>
      </c>
      <c r="AE127" t="str">
        <f t="shared" si="2"/>
        <v xml:space="preserve">4 </v>
      </c>
      <c r="AF127">
        <f t="shared" si="3"/>
        <v>16</v>
      </c>
    </row>
    <row r="128" spans="1:32">
      <c r="A128" s="1">
        <v>12</v>
      </c>
      <c r="B128" s="1" t="s">
        <v>22</v>
      </c>
      <c r="C128" s="1">
        <v>2024</v>
      </c>
      <c r="D128" s="1" t="s">
        <v>2333</v>
      </c>
      <c r="E128" s="1">
        <v>1242024</v>
      </c>
      <c r="F128" s="1">
        <v>79374388</v>
      </c>
      <c r="G128" s="1" t="s">
        <v>2334</v>
      </c>
      <c r="H128" s="1"/>
      <c r="I128" s="1" t="s">
        <v>2311</v>
      </c>
      <c r="J128" s="1" t="s">
        <v>1721</v>
      </c>
      <c r="K128" s="3">
        <v>13800000</v>
      </c>
      <c r="L128" s="1" t="s">
        <v>2034</v>
      </c>
      <c r="M128" s="1" t="s">
        <v>1775</v>
      </c>
      <c r="N128" s="1" t="s">
        <v>1797</v>
      </c>
      <c r="O128" s="1" t="s">
        <v>1725</v>
      </c>
      <c r="P128" s="1" t="s">
        <v>1776</v>
      </c>
      <c r="Q128" s="1">
        <v>6900000</v>
      </c>
      <c r="R128" s="1" t="s">
        <v>1759</v>
      </c>
      <c r="S128" s="1">
        <v>1</v>
      </c>
      <c r="T128" s="1">
        <v>0</v>
      </c>
      <c r="U128" s="7" t="s">
        <v>2335</v>
      </c>
      <c r="W128" t="s">
        <v>2336</v>
      </c>
      <c r="X128" t="s">
        <v>1728</v>
      </c>
      <c r="Y128">
        <v>13800000</v>
      </c>
      <c r="Z128">
        <v>13800000</v>
      </c>
      <c r="AA128" t="s">
        <v>2162</v>
      </c>
      <c r="AB128">
        <v>16100000</v>
      </c>
      <c r="AC128" t="s">
        <v>2337</v>
      </c>
      <c r="AD128" s="5">
        <v>0.77780000000000005</v>
      </c>
      <c r="AE128" t="str">
        <f t="shared" si="2"/>
        <v xml:space="preserve">4 </v>
      </c>
      <c r="AF128">
        <f t="shared" si="3"/>
        <v>16</v>
      </c>
    </row>
    <row r="129" spans="1:32">
      <c r="A129" s="1">
        <v>12</v>
      </c>
      <c r="B129" s="1" t="s">
        <v>22</v>
      </c>
      <c r="C129" s="1">
        <v>2024</v>
      </c>
      <c r="D129" s="1" t="s">
        <v>2338</v>
      </c>
      <c r="E129" s="1">
        <v>125045</v>
      </c>
      <c r="F129" s="1">
        <v>860067479</v>
      </c>
      <c r="G129" s="1" t="s">
        <v>1587</v>
      </c>
      <c r="H129" s="1"/>
      <c r="I129" s="2">
        <v>45352</v>
      </c>
      <c r="J129" s="1" t="s">
        <v>1721</v>
      </c>
      <c r="K129" s="3">
        <v>139217127</v>
      </c>
      <c r="L129" s="1" t="s">
        <v>2339</v>
      </c>
      <c r="M129" s="1" t="s">
        <v>1723</v>
      </c>
      <c r="N129" s="1" t="s">
        <v>2340</v>
      </c>
      <c r="O129" s="1" t="s">
        <v>2341</v>
      </c>
      <c r="P129" s="1">
        <v>0</v>
      </c>
      <c r="Q129" s="1">
        <v>15041226</v>
      </c>
      <c r="R129" s="1" t="s">
        <v>1723</v>
      </c>
      <c r="S129" s="1">
        <v>1</v>
      </c>
      <c r="T129" s="1">
        <v>0</v>
      </c>
      <c r="U129" s="7" t="s">
        <v>2342</v>
      </c>
      <c r="W129" t="s">
        <v>2343</v>
      </c>
      <c r="Y129">
        <v>134223300</v>
      </c>
      <c r="Z129">
        <v>134223300</v>
      </c>
      <c r="AA129" t="s">
        <v>2344</v>
      </c>
      <c r="AB129">
        <v>154258353</v>
      </c>
      <c r="AC129" t="s">
        <v>1738</v>
      </c>
      <c r="AD129" s="5">
        <v>1</v>
      </c>
      <c r="AE129" t="str">
        <f t="shared" si="2"/>
        <v xml:space="preserve">6 </v>
      </c>
      <c r="AF129">
        <f t="shared" si="3"/>
        <v>24</v>
      </c>
    </row>
    <row r="130" spans="1:32">
      <c r="A130" s="1">
        <v>12</v>
      </c>
      <c r="B130" s="1" t="s">
        <v>22</v>
      </c>
      <c r="C130" s="1">
        <v>2024</v>
      </c>
      <c r="D130" s="1" t="s">
        <v>2345</v>
      </c>
      <c r="E130" s="1">
        <v>1252024</v>
      </c>
      <c r="F130" s="1">
        <v>79913201</v>
      </c>
      <c r="G130" s="1" t="s">
        <v>2346</v>
      </c>
      <c r="H130" s="1"/>
      <c r="I130" s="1" t="s">
        <v>2347</v>
      </c>
      <c r="J130" s="1" t="s">
        <v>1721</v>
      </c>
      <c r="K130" s="3">
        <v>17400000</v>
      </c>
      <c r="L130" s="1" t="s">
        <v>2348</v>
      </c>
      <c r="M130" s="1" t="s">
        <v>1775</v>
      </c>
      <c r="N130" s="1" t="s">
        <v>1760</v>
      </c>
      <c r="O130" s="1" t="s">
        <v>1725</v>
      </c>
      <c r="P130" s="1" t="s">
        <v>1776</v>
      </c>
      <c r="Q130" s="1">
        <v>8700000</v>
      </c>
      <c r="R130" s="1" t="s">
        <v>1759</v>
      </c>
      <c r="S130" s="1">
        <v>1</v>
      </c>
      <c r="T130" s="1">
        <v>1</v>
      </c>
      <c r="U130" s="7" t="s">
        <v>2349</v>
      </c>
      <c r="W130" t="s">
        <v>2350</v>
      </c>
      <c r="Y130">
        <v>12566667</v>
      </c>
      <c r="Z130">
        <v>12566667</v>
      </c>
      <c r="AA130" t="s">
        <v>2351</v>
      </c>
      <c r="AB130">
        <v>26100000</v>
      </c>
      <c r="AC130" t="s">
        <v>1738</v>
      </c>
      <c r="AD130" s="5">
        <v>1</v>
      </c>
      <c r="AE130" t="str">
        <f t="shared" si="2"/>
        <v xml:space="preserve">4 </v>
      </c>
      <c r="AF130">
        <f t="shared" si="3"/>
        <v>24</v>
      </c>
    </row>
    <row r="131" spans="1:32">
      <c r="A131" s="1">
        <v>12</v>
      </c>
      <c r="B131" s="1" t="s">
        <v>22</v>
      </c>
      <c r="C131" s="1">
        <v>2024</v>
      </c>
      <c r="D131" s="1" t="s">
        <v>2352</v>
      </c>
      <c r="E131" s="1">
        <v>1262024</v>
      </c>
      <c r="F131" s="1">
        <v>79881803</v>
      </c>
      <c r="G131" s="1" t="s">
        <v>2353</v>
      </c>
      <c r="H131" s="1"/>
      <c r="I131" s="1" t="s">
        <v>2347</v>
      </c>
      <c r="J131" s="1" t="s">
        <v>1721</v>
      </c>
      <c r="K131" s="3">
        <v>11100000</v>
      </c>
      <c r="L131" s="1" t="s">
        <v>2354</v>
      </c>
      <c r="M131" s="1" t="s">
        <v>1775</v>
      </c>
      <c r="N131" s="1" t="s">
        <v>1797</v>
      </c>
      <c r="O131" s="1" t="s">
        <v>1725</v>
      </c>
      <c r="P131" s="1" t="s">
        <v>1776</v>
      </c>
      <c r="Q131" s="1">
        <v>5550000</v>
      </c>
      <c r="R131" s="1" t="s">
        <v>1759</v>
      </c>
      <c r="S131" s="1">
        <v>1</v>
      </c>
      <c r="T131" s="1">
        <v>0</v>
      </c>
      <c r="U131" s="7" t="s">
        <v>2355</v>
      </c>
      <c r="W131" t="s">
        <v>2356</v>
      </c>
      <c r="X131" t="s">
        <v>1728</v>
      </c>
      <c r="Y131">
        <v>11100000</v>
      </c>
      <c r="Z131">
        <v>11100000</v>
      </c>
      <c r="AA131" t="s">
        <v>2357</v>
      </c>
      <c r="AB131">
        <v>12950000</v>
      </c>
      <c r="AC131" t="s">
        <v>2358</v>
      </c>
      <c r="AD131" s="5">
        <v>0.77780000000000005</v>
      </c>
      <c r="AE131" t="str">
        <f t="shared" ref="AE131:AE194" si="4">MID(R131,1,2)</f>
        <v xml:space="preserve">4 </v>
      </c>
      <c r="AF131">
        <f t="shared" ref="AF131:AF194" si="5">AE131*AE130</f>
        <v>16</v>
      </c>
    </row>
    <row r="132" spans="1:32">
      <c r="A132" s="1">
        <v>12</v>
      </c>
      <c r="B132" s="1" t="s">
        <v>22</v>
      </c>
      <c r="C132" s="1">
        <v>2024</v>
      </c>
      <c r="D132" s="1" t="s">
        <v>2359</v>
      </c>
      <c r="E132" s="1">
        <v>1272024</v>
      </c>
      <c r="F132" s="1">
        <v>80246449</v>
      </c>
      <c r="G132" s="1" t="s">
        <v>2360</v>
      </c>
      <c r="H132" s="1"/>
      <c r="I132" s="1" t="s">
        <v>2361</v>
      </c>
      <c r="J132" s="1" t="s">
        <v>1721</v>
      </c>
      <c r="K132" s="3">
        <v>8649000</v>
      </c>
      <c r="L132" s="1" t="s">
        <v>2362</v>
      </c>
      <c r="M132" s="1" t="s">
        <v>1775</v>
      </c>
      <c r="N132" s="1" t="s">
        <v>1797</v>
      </c>
      <c r="O132" s="1" t="s">
        <v>1725</v>
      </c>
      <c r="P132" s="1" t="s">
        <v>1776</v>
      </c>
      <c r="Q132" s="1">
        <v>4324500</v>
      </c>
      <c r="R132" s="1" t="s">
        <v>1759</v>
      </c>
      <c r="S132" s="1">
        <v>1</v>
      </c>
      <c r="T132" s="1">
        <v>0</v>
      </c>
      <c r="U132" s="7" t="s">
        <v>1883</v>
      </c>
      <c r="W132" t="s">
        <v>2363</v>
      </c>
      <c r="X132" t="s">
        <v>1728</v>
      </c>
      <c r="Y132">
        <v>8649000</v>
      </c>
      <c r="Z132">
        <v>8649000</v>
      </c>
      <c r="AA132" t="s">
        <v>1885</v>
      </c>
      <c r="AB132">
        <v>10090500</v>
      </c>
      <c r="AC132" t="s">
        <v>2072</v>
      </c>
      <c r="AD132" s="5">
        <v>0.77780000000000005</v>
      </c>
      <c r="AE132" t="str">
        <f t="shared" si="4"/>
        <v xml:space="preserve">4 </v>
      </c>
      <c r="AF132">
        <f t="shared" si="5"/>
        <v>16</v>
      </c>
    </row>
    <row r="133" spans="1:32">
      <c r="A133" s="1">
        <v>12</v>
      </c>
      <c r="B133" s="1" t="s">
        <v>22</v>
      </c>
      <c r="C133" s="1">
        <v>2024</v>
      </c>
      <c r="D133" s="1" t="s">
        <v>2364</v>
      </c>
      <c r="E133" s="1">
        <v>1282024</v>
      </c>
      <c r="F133" s="1">
        <v>1020749013</v>
      </c>
      <c r="G133" s="1" t="s">
        <v>2365</v>
      </c>
      <c r="H133" s="1"/>
      <c r="I133" s="1" t="s">
        <v>2361</v>
      </c>
      <c r="J133" s="1" t="s">
        <v>1721</v>
      </c>
      <c r="K133" s="3">
        <v>14319000</v>
      </c>
      <c r="L133" s="1" t="s">
        <v>1859</v>
      </c>
      <c r="M133" s="1" t="s">
        <v>1775</v>
      </c>
      <c r="N133" s="1" t="s">
        <v>1760</v>
      </c>
      <c r="O133" s="1" t="s">
        <v>1725</v>
      </c>
      <c r="P133" s="1" t="s">
        <v>1776</v>
      </c>
      <c r="Q133" s="1">
        <v>7159500</v>
      </c>
      <c r="R133" s="1" t="s">
        <v>1759</v>
      </c>
      <c r="S133" s="1">
        <v>1</v>
      </c>
      <c r="T133" s="1">
        <v>0</v>
      </c>
      <c r="U133" s="7" t="s">
        <v>1865</v>
      </c>
      <c r="W133" t="s">
        <v>2366</v>
      </c>
      <c r="Y133">
        <v>14319000</v>
      </c>
      <c r="Z133">
        <v>14319000</v>
      </c>
      <c r="AA133" t="s">
        <v>1867</v>
      </c>
      <c r="AB133">
        <v>21478500</v>
      </c>
      <c r="AC133" t="s">
        <v>1738</v>
      </c>
      <c r="AD133" s="5">
        <v>1</v>
      </c>
      <c r="AE133" t="str">
        <f t="shared" si="4"/>
        <v xml:space="preserve">4 </v>
      </c>
      <c r="AF133">
        <f t="shared" si="5"/>
        <v>16</v>
      </c>
    </row>
    <row r="134" spans="1:32">
      <c r="A134" s="1">
        <v>12</v>
      </c>
      <c r="B134" s="1" t="s">
        <v>22</v>
      </c>
      <c r="C134" s="1">
        <v>2024</v>
      </c>
      <c r="D134" s="1" t="s">
        <v>2367</v>
      </c>
      <c r="E134" s="1">
        <v>1292024</v>
      </c>
      <c r="F134" s="1">
        <v>1233694158</v>
      </c>
      <c r="G134" s="1" t="s">
        <v>2368</v>
      </c>
      <c r="H134" s="1"/>
      <c r="I134" s="1" t="s">
        <v>2369</v>
      </c>
      <c r="J134" s="1" t="s">
        <v>1721</v>
      </c>
      <c r="K134" s="3">
        <v>15600000</v>
      </c>
      <c r="L134" s="1" t="s">
        <v>2370</v>
      </c>
      <c r="M134" s="1" t="s">
        <v>1775</v>
      </c>
      <c r="N134" s="1" t="s">
        <v>1760</v>
      </c>
      <c r="O134" s="1" t="s">
        <v>1725</v>
      </c>
      <c r="P134" s="1" t="s">
        <v>1776</v>
      </c>
      <c r="Q134" s="1">
        <v>7626667</v>
      </c>
      <c r="R134" s="1" t="s">
        <v>1759</v>
      </c>
      <c r="S134" s="1">
        <v>1</v>
      </c>
      <c r="T134" s="1">
        <v>0</v>
      </c>
      <c r="U134" s="7" t="s">
        <v>2371</v>
      </c>
      <c r="W134" t="s">
        <v>2372</v>
      </c>
      <c r="Y134">
        <v>15600000</v>
      </c>
      <c r="Z134">
        <v>15600000</v>
      </c>
      <c r="AA134" t="s">
        <v>2373</v>
      </c>
      <c r="AB134">
        <v>23226667</v>
      </c>
      <c r="AC134" t="s">
        <v>1738</v>
      </c>
      <c r="AD134" s="5">
        <v>1</v>
      </c>
      <c r="AE134" t="str">
        <f t="shared" si="4"/>
        <v xml:space="preserve">4 </v>
      </c>
      <c r="AF134">
        <f t="shared" si="5"/>
        <v>16</v>
      </c>
    </row>
    <row r="135" spans="1:32">
      <c r="A135" s="1">
        <v>12</v>
      </c>
      <c r="B135" s="1" t="s">
        <v>22</v>
      </c>
      <c r="C135" s="1">
        <v>2024</v>
      </c>
      <c r="D135" s="1" t="s">
        <v>2374</v>
      </c>
      <c r="E135" s="1">
        <v>1302024</v>
      </c>
      <c r="F135" s="1">
        <v>52187339</v>
      </c>
      <c r="G135" s="1" t="s">
        <v>2375</v>
      </c>
      <c r="H135" s="1"/>
      <c r="I135" s="1" t="s">
        <v>2347</v>
      </c>
      <c r="J135" s="1" t="s">
        <v>1721</v>
      </c>
      <c r="K135" s="3">
        <v>14319000</v>
      </c>
      <c r="L135" s="1" t="s">
        <v>2376</v>
      </c>
      <c r="M135" s="1" t="s">
        <v>1775</v>
      </c>
      <c r="N135" s="1" t="s">
        <v>1760</v>
      </c>
      <c r="O135" s="1" t="s">
        <v>1725</v>
      </c>
      <c r="P135" s="1" t="s">
        <v>1776</v>
      </c>
      <c r="Q135" s="1">
        <v>7159500</v>
      </c>
      <c r="R135" s="1" t="s">
        <v>1759</v>
      </c>
      <c r="S135" s="1">
        <v>1</v>
      </c>
      <c r="T135" s="1">
        <v>0</v>
      </c>
      <c r="U135" s="7" t="s">
        <v>1865</v>
      </c>
      <c r="W135" t="s">
        <v>2377</v>
      </c>
      <c r="X135" t="s">
        <v>1786</v>
      </c>
      <c r="Y135">
        <v>14319000</v>
      </c>
      <c r="Z135">
        <v>14319000</v>
      </c>
      <c r="AA135" t="s">
        <v>1867</v>
      </c>
      <c r="AB135">
        <v>13682600</v>
      </c>
      <c r="AC135" t="s">
        <v>2378</v>
      </c>
      <c r="AD135" s="5">
        <v>0.63700000000000001</v>
      </c>
      <c r="AE135" t="str">
        <f t="shared" si="4"/>
        <v xml:space="preserve">4 </v>
      </c>
      <c r="AF135">
        <f t="shared" si="5"/>
        <v>16</v>
      </c>
    </row>
    <row r="136" spans="1:32">
      <c r="A136" s="1">
        <v>12</v>
      </c>
      <c r="B136" s="1" t="s">
        <v>22</v>
      </c>
      <c r="C136" s="1">
        <v>2024</v>
      </c>
      <c r="D136" s="1" t="s">
        <v>2379</v>
      </c>
      <c r="E136" s="1">
        <v>130235</v>
      </c>
      <c r="F136" s="1">
        <v>830044858</v>
      </c>
      <c r="G136" s="1" t="s">
        <v>2380</v>
      </c>
      <c r="H136" s="1"/>
      <c r="I136" s="2">
        <v>45470</v>
      </c>
      <c r="J136" s="1" t="s">
        <v>1721</v>
      </c>
      <c r="K136" s="3">
        <v>10469432</v>
      </c>
      <c r="L136" s="1" t="s">
        <v>2381</v>
      </c>
      <c r="M136" s="1" t="s">
        <v>1734</v>
      </c>
      <c r="N136" s="1" t="s">
        <v>2340</v>
      </c>
      <c r="O136" s="1" t="s">
        <v>2341</v>
      </c>
      <c r="P136" s="1" t="s">
        <v>1775</v>
      </c>
      <c r="Q136" s="1">
        <v>3140830</v>
      </c>
      <c r="R136" s="1" t="s">
        <v>2382</v>
      </c>
      <c r="S136" s="1">
        <v>1</v>
      </c>
      <c r="T136" s="1">
        <v>0</v>
      </c>
      <c r="U136" s="7" t="s">
        <v>2383</v>
      </c>
      <c r="W136" t="s">
        <v>2384</v>
      </c>
      <c r="X136" t="s">
        <v>1728</v>
      </c>
      <c r="Y136">
        <v>5234717</v>
      </c>
      <c r="Z136">
        <v>5234717</v>
      </c>
      <c r="AA136" t="s">
        <v>2385</v>
      </c>
      <c r="AB136">
        <v>11516376</v>
      </c>
      <c r="AC136" t="s">
        <v>2386</v>
      </c>
      <c r="AD136" s="5">
        <v>0.84619999999999995</v>
      </c>
      <c r="AE136" t="str">
        <f t="shared" si="4"/>
        <v>13</v>
      </c>
      <c r="AF136">
        <f t="shared" si="5"/>
        <v>52</v>
      </c>
    </row>
    <row r="137" spans="1:32">
      <c r="A137" s="1">
        <v>12</v>
      </c>
      <c r="B137" s="1" t="s">
        <v>22</v>
      </c>
      <c r="C137" s="1">
        <v>2024</v>
      </c>
      <c r="D137" s="1" t="s">
        <v>2387</v>
      </c>
      <c r="E137" s="1">
        <v>130556</v>
      </c>
      <c r="F137" s="1">
        <v>830095213</v>
      </c>
      <c r="G137" s="1" t="s">
        <v>1620</v>
      </c>
      <c r="H137" s="1"/>
      <c r="I137" s="2">
        <v>45483</v>
      </c>
      <c r="J137" s="1" t="s">
        <v>1732</v>
      </c>
      <c r="K137" s="3">
        <v>24000000</v>
      </c>
      <c r="L137" s="1" t="s">
        <v>2388</v>
      </c>
      <c r="M137" s="1" t="s">
        <v>1734</v>
      </c>
      <c r="N137" s="1" t="s">
        <v>2340</v>
      </c>
      <c r="O137" s="1" t="s">
        <v>2341</v>
      </c>
      <c r="P137" s="1" t="s">
        <v>1775</v>
      </c>
      <c r="Q137" s="1">
        <v>0</v>
      </c>
      <c r="R137" s="1" t="s">
        <v>2382</v>
      </c>
      <c r="S137" s="1">
        <v>0</v>
      </c>
      <c r="T137" s="1">
        <v>0</v>
      </c>
      <c r="U137" s="7" t="s">
        <v>2389</v>
      </c>
      <c r="W137" t="s">
        <v>2390</v>
      </c>
      <c r="X137" t="s">
        <v>1728</v>
      </c>
      <c r="Y137">
        <v>16180260</v>
      </c>
      <c r="Z137">
        <v>16180260</v>
      </c>
      <c r="AA137" t="s">
        <v>2391</v>
      </c>
      <c r="AB137">
        <v>25721321</v>
      </c>
      <c r="AC137" t="s">
        <v>2392</v>
      </c>
      <c r="AD137" s="5">
        <v>0.99929999999999997</v>
      </c>
      <c r="AE137" t="str">
        <f t="shared" si="4"/>
        <v>13</v>
      </c>
      <c r="AF137">
        <f t="shared" si="5"/>
        <v>169</v>
      </c>
    </row>
    <row r="138" spans="1:32">
      <c r="A138" s="1">
        <v>12</v>
      </c>
      <c r="B138" s="1" t="s">
        <v>22</v>
      </c>
      <c r="C138" s="1">
        <v>2024</v>
      </c>
      <c r="D138" s="1" t="s">
        <v>2393</v>
      </c>
      <c r="E138" s="1">
        <v>1312024</v>
      </c>
      <c r="F138" s="1">
        <v>1018497902</v>
      </c>
      <c r="G138" s="1" t="s">
        <v>2394</v>
      </c>
      <c r="H138" s="1"/>
      <c r="I138" s="1" t="s">
        <v>2395</v>
      </c>
      <c r="J138" s="1" t="s">
        <v>1721</v>
      </c>
      <c r="K138" s="3">
        <v>6600000</v>
      </c>
      <c r="L138" s="1" t="s">
        <v>436</v>
      </c>
      <c r="M138" s="1" t="s">
        <v>1775</v>
      </c>
      <c r="N138" s="1" t="s">
        <v>1797</v>
      </c>
      <c r="O138" s="1" t="s">
        <v>1725</v>
      </c>
      <c r="P138" s="1" t="s">
        <v>1776</v>
      </c>
      <c r="Q138" s="1">
        <v>3300000</v>
      </c>
      <c r="R138" s="1" t="s">
        <v>1759</v>
      </c>
      <c r="S138" s="1">
        <v>1</v>
      </c>
      <c r="T138" s="1">
        <v>0</v>
      </c>
      <c r="U138" s="7" t="s">
        <v>2396</v>
      </c>
      <c r="W138" t="s">
        <v>2397</v>
      </c>
      <c r="X138" t="s">
        <v>1728</v>
      </c>
      <c r="Y138">
        <v>6600000</v>
      </c>
      <c r="Z138">
        <v>6600000</v>
      </c>
      <c r="AA138" t="s">
        <v>2398</v>
      </c>
      <c r="AB138">
        <v>7700000</v>
      </c>
      <c r="AC138" t="s">
        <v>2399</v>
      </c>
      <c r="AD138" s="5">
        <v>0.77780000000000005</v>
      </c>
      <c r="AE138" t="str">
        <f t="shared" si="4"/>
        <v xml:space="preserve">4 </v>
      </c>
      <c r="AF138">
        <f t="shared" si="5"/>
        <v>52</v>
      </c>
    </row>
    <row r="139" spans="1:32">
      <c r="A139" s="1">
        <v>12</v>
      </c>
      <c r="B139" s="1" t="s">
        <v>22</v>
      </c>
      <c r="C139" s="1">
        <v>2024</v>
      </c>
      <c r="D139" s="1" t="s">
        <v>2400</v>
      </c>
      <c r="E139" s="1">
        <v>1322024</v>
      </c>
      <c r="F139" s="1">
        <v>79102717</v>
      </c>
      <c r="G139" s="1" t="s">
        <v>2401</v>
      </c>
      <c r="H139" s="1"/>
      <c r="I139" s="1" t="s">
        <v>2361</v>
      </c>
      <c r="J139" s="1" t="s">
        <v>1721</v>
      </c>
      <c r="K139" s="3">
        <v>8250000</v>
      </c>
      <c r="L139" s="1" t="s">
        <v>2402</v>
      </c>
      <c r="M139" s="1" t="s">
        <v>1775</v>
      </c>
      <c r="N139" s="1" t="s">
        <v>1797</v>
      </c>
      <c r="O139" s="1" t="s">
        <v>1725</v>
      </c>
      <c r="P139" s="1" t="s">
        <v>1776</v>
      </c>
      <c r="Q139" s="1">
        <v>4125000</v>
      </c>
      <c r="R139" s="1" t="s">
        <v>1759</v>
      </c>
      <c r="S139" s="1">
        <v>1</v>
      </c>
      <c r="T139" s="1">
        <v>0</v>
      </c>
      <c r="U139" s="7" t="s">
        <v>2403</v>
      </c>
      <c r="W139" t="s">
        <v>2404</v>
      </c>
      <c r="X139" t="s">
        <v>1728</v>
      </c>
      <c r="Y139">
        <v>8250000</v>
      </c>
      <c r="Z139">
        <v>8250000</v>
      </c>
      <c r="AA139" t="s">
        <v>2405</v>
      </c>
      <c r="AB139">
        <v>9625000</v>
      </c>
      <c r="AC139" t="s">
        <v>2075</v>
      </c>
      <c r="AD139" s="5">
        <v>0.77780000000000005</v>
      </c>
      <c r="AE139" t="str">
        <f t="shared" si="4"/>
        <v xml:space="preserve">4 </v>
      </c>
      <c r="AF139">
        <f t="shared" si="5"/>
        <v>16</v>
      </c>
    </row>
    <row r="140" spans="1:32">
      <c r="A140" s="1">
        <v>12</v>
      </c>
      <c r="B140" s="1" t="s">
        <v>22</v>
      </c>
      <c r="C140" s="1">
        <v>2024</v>
      </c>
      <c r="D140" s="1" t="s">
        <v>2406</v>
      </c>
      <c r="E140" s="1">
        <v>1332024</v>
      </c>
      <c r="F140" s="1">
        <v>79698325</v>
      </c>
      <c r="G140" s="1" t="s">
        <v>2407</v>
      </c>
      <c r="H140" s="1"/>
      <c r="I140" s="1" t="s">
        <v>2361</v>
      </c>
      <c r="J140" s="1" t="s">
        <v>1721</v>
      </c>
      <c r="K140" s="3">
        <v>8250000</v>
      </c>
      <c r="L140" s="1" t="s">
        <v>2402</v>
      </c>
      <c r="M140" s="1" t="s">
        <v>1775</v>
      </c>
      <c r="N140" s="1" t="s">
        <v>1797</v>
      </c>
      <c r="O140" s="1" t="s">
        <v>1725</v>
      </c>
      <c r="P140" s="1" t="s">
        <v>1776</v>
      </c>
      <c r="Q140" s="1">
        <v>4125000</v>
      </c>
      <c r="R140" s="1" t="s">
        <v>1759</v>
      </c>
      <c r="S140" s="1">
        <v>1</v>
      </c>
      <c r="T140" s="1">
        <v>0</v>
      </c>
      <c r="U140" s="7" t="s">
        <v>2403</v>
      </c>
      <c r="W140" t="s">
        <v>2408</v>
      </c>
      <c r="X140" t="s">
        <v>1728</v>
      </c>
      <c r="Y140">
        <v>8250000</v>
      </c>
      <c r="Z140">
        <v>8250000</v>
      </c>
      <c r="AA140" t="s">
        <v>2405</v>
      </c>
      <c r="AB140">
        <v>9625000</v>
      </c>
      <c r="AC140" t="s">
        <v>2075</v>
      </c>
      <c r="AD140" s="5">
        <v>0.77780000000000005</v>
      </c>
      <c r="AE140" t="str">
        <f t="shared" si="4"/>
        <v xml:space="preserve">4 </v>
      </c>
      <c r="AF140">
        <f t="shared" si="5"/>
        <v>16</v>
      </c>
    </row>
    <row r="141" spans="1:32">
      <c r="A141" s="1">
        <v>12</v>
      </c>
      <c r="B141" s="1" t="s">
        <v>22</v>
      </c>
      <c r="C141" s="1">
        <v>2024</v>
      </c>
      <c r="D141" s="1" t="s">
        <v>2409</v>
      </c>
      <c r="E141" s="1">
        <v>133386</v>
      </c>
      <c r="F141" s="1">
        <v>900442893</v>
      </c>
      <c r="G141" s="1" t="s">
        <v>1601</v>
      </c>
      <c r="H141" s="1"/>
      <c r="I141" s="2">
        <v>45558</v>
      </c>
      <c r="J141" s="1" t="s">
        <v>1721</v>
      </c>
      <c r="K141" s="3">
        <v>20295958</v>
      </c>
      <c r="L141" s="1" t="s">
        <v>2410</v>
      </c>
      <c r="M141" s="1" t="s">
        <v>1761</v>
      </c>
      <c r="N141" s="1" t="s">
        <v>2340</v>
      </c>
      <c r="O141" s="1" t="s">
        <v>2341</v>
      </c>
      <c r="P141" s="1">
        <v>0</v>
      </c>
      <c r="Q141" s="1">
        <v>0</v>
      </c>
      <c r="R141" s="1" t="s">
        <v>1761</v>
      </c>
      <c r="S141" s="1">
        <v>0</v>
      </c>
      <c r="T141" s="1">
        <v>0</v>
      </c>
      <c r="U141" s="7" t="s">
        <v>2411</v>
      </c>
      <c r="W141" t="s">
        <v>2412</v>
      </c>
      <c r="Y141">
        <v>20295958</v>
      </c>
      <c r="Z141">
        <v>20295958</v>
      </c>
      <c r="AA141" t="s">
        <v>1738</v>
      </c>
      <c r="AB141">
        <v>20295958</v>
      </c>
      <c r="AC141" t="s">
        <v>1738</v>
      </c>
      <c r="AD141" s="5">
        <v>1</v>
      </c>
      <c r="AE141" t="str">
        <f t="shared" si="4"/>
        <v xml:space="preserve">2 </v>
      </c>
      <c r="AF141">
        <f t="shared" si="5"/>
        <v>8</v>
      </c>
    </row>
    <row r="142" spans="1:32">
      <c r="A142" s="1">
        <v>12</v>
      </c>
      <c r="B142" s="1" t="s">
        <v>22</v>
      </c>
      <c r="C142" s="1">
        <v>2024</v>
      </c>
      <c r="D142" s="1" t="s">
        <v>2413</v>
      </c>
      <c r="E142" s="1">
        <v>133387</v>
      </c>
      <c r="F142" s="1">
        <v>860007336</v>
      </c>
      <c r="G142" s="1" t="s">
        <v>2414</v>
      </c>
      <c r="H142" s="1"/>
      <c r="I142" s="2">
        <v>45558</v>
      </c>
      <c r="J142" s="1" t="s">
        <v>1721</v>
      </c>
      <c r="K142" s="3">
        <v>1788880</v>
      </c>
      <c r="L142" s="1" t="s">
        <v>2410</v>
      </c>
      <c r="M142" s="1" t="s">
        <v>1761</v>
      </c>
      <c r="N142" s="1" t="s">
        <v>2340</v>
      </c>
      <c r="O142" s="1" t="s">
        <v>2341</v>
      </c>
      <c r="P142" s="1">
        <v>0</v>
      </c>
      <c r="Q142" s="1">
        <v>0</v>
      </c>
      <c r="R142" s="1" t="s">
        <v>1761</v>
      </c>
      <c r="S142" s="1">
        <v>0</v>
      </c>
      <c r="T142" s="1">
        <v>0</v>
      </c>
      <c r="U142" s="7" t="s">
        <v>2415</v>
      </c>
      <c r="W142" t="s">
        <v>2416</v>
      </c>
      <c r="Y142">
        <v>1788880</v>
      </c>
      <c r="Z142">
        <v>1788880</v>
      </c>
      <c r="AA142" t="s">
        <v>1738</v>
      </c>
      <c r="AB142">
        <v>1788880</v>
      </c>
      <c r="AC142" t="s">
        <v>1738</v>
      </c>
      <c r="AD142" s="5">
        <v>1</v>
      </c>
      <c r="AE142" t="str">
        <f t="shared" si="4"/>
        <v xml:space="preserve">2 </v>
      </c>
      <c r="AF142">
        <f t="shared" si="5"/>
        <v>4</v>
      </c>
    </row>
    <row r="143" spans="1:32">
      <c r="A143" s="1">
        <v>12</v>
      </c>
      <c r="B143" s="1" t="s">
        <v>22</v>
      </c>
      <c r="C143" s="1">
        <v>2024</v>
      </c>
      <c r="D143" s="1" t="s">
        <v>2417</v>
      </c>
      <c r="E143" s="1">
        <v>133388</v>
      </c>
      <c r="F143" s="1">
        <v>804000673</v>
      </c>
      <c r="G143" s="1" t="s">
        <v>2418</v>
      </c>
      <c r="H143" s="1"/>
      <c r="I143" s="2">
        <v>45558</v>
      </c>
      <c r="J143" s="1" t="s">
        <v>1721</v>
      </c>
      <c r="K143" s="3">
        <v>4960000</v>
      </c>
      <c r="L143" s="1" t="s">
        <v>2410</v>
      </c>
      <c r="M143" s="1" t="s">
        <v>1761</v>
      </c>
      <c r="N143" s="1" t="s">
        <v>2340</v>
      </c>
      <c r="O143" s="1" t="s">
        <v>2341</v>
      </c>
      <c r="P143" s="1">
        <v>0</v>
      </c>
      <c r="Q143" s="1">
        <v>0</v>
      </c>
      <c r="R143" s="1" t="s">
        <v>1761</v>
      </c>
      <c r="S143" s="1">
        <v>0</v>
      </c>
      <c r="T143" s="1">
        <v>0</v>
      </c>
      <c r="U143" s="7" t="s">
        <v>2419</v>
      </c>
      <c r="W143" t="s">
        <v>2420</v>
      </c>
      <c r="Y143">
        <v>4960000</v>
      </c>
      <c r="Z143">
        <v>4960000</v>
      </c>
      <c r="AA143" t="s">
        <v>1738</v>
      </c>
      <c r="AB143">
        <v>4960000</v>
      </c>
      <c r="AC143" t="s">
        <v>1738</v>
      </c>
      <c r="AD143" s="5">
        <v>1</v>
      </c>
      <c r="AE143" t="str">
        <f t="shared" si="4"/>
        <v xml:space="preserve">2 </v>
      </c>
      <c r="AF143">
        <f t="shared" si="5"/>
        <v>4</v>
      </c>
    </row>
    <row r="144" spans="1:32">
      <c r="A144" s="1">
        <v>12</v>
      </c>
      <c r="B144" s="1" t="s">
        <v>22</v>
      </c>
      <c r="C144" s="1">
        <v>2024</v>
      </c>
      <c r="D144" s="1" t="s">
        <v>2421</v>
      </c>
      <c r="E144" s="1">
        <v>133389</v>
      </c>
      <c r="F144" s="1">
        <v>830037946</v>
      </c>
      <c r="G144" s="1" t="s">
        <v>2422</v>
      </c>
      <c r="H144" s="1"/>
      <c r="I144" s="2">
        <v>45558</v>
      </c>
      <c r="J144" s="1" t="s">
        <v>1721</v>
      </c>
      <c r="K144" s="3">
        <v>3220735</v>
      </c>
      <c r="L144" s="1" t="s">
        <v>2410</v>
      </c>
      <c r="M144" s="1" t="s">
        <v>1761</v>
      </c>
      <c r="N144" s="1" t="s">
        <v>2340</v>
      </c>
      <c r="O144" s="1" t="s">
        <v>2341</v>
      </c>
      <c r="P144" s="1">
        <v>0</v>
      </c>
      <c r="Q144" s="1">
        <v>0</v>
      </c>
      <c r="R144" s="1" t="s">
        <v>1761</v>
      </c>
      <c r="S144" s="1">
        <v>0</v>
      </c>
      <c r="T144" s="1">
        <v>0</v>
      </c>
      <c r="U144" s="7" t="s">
        <v>2423</v>
      </c>
      <c r="W144" t="s">
        <v>2424</v>
      </c>
      <c r="Y144">
        <v>3220735</v>
      </c>
      <c r="Z144">
        <v>3220735</v>
      </c>
      <c r="AA144" t="s">
        <v>1738</v>
      </c>
      <c r="AB144">
        <v>20742295</v>
      </c>
      <c r="AC144" t="s">
        <v>2425</v>
      </c>
      <c r="AD144" s="5">
        <v>1</v>
      </c>
      <c r="AE144" t="str">
        <f t="shared" si="4"/>
        <v xml:space="preserve">2 </v>
      </c>
      <c r="AF144">
        <f t="shared" si="5"/>
        <v>4</v>
      </c>
    </row>
    <row r="145" spans="1:32">
      <c r="A145" s="1">
        <v>12</v>
      </c>
      <c r="B145" s="1" t="s">
        <v>22</v>
      </c>
      <c r="C145" s="1">
        <v>2024</v>
      </c>
      <c r="D145" s="1" t="s">
        <v>2426</v>
      </c>
      <c r="E145" s="1">
        <v>133858</v>
      </c>
      <c r="F145" s="1">
        <v>860067479</v>
      </c>
      <c r="G145" s="1" t="s">
        <v>1587</v>
      </c>
      <c r="H145" s="1"/>
      <c r="I145" s="2">
        <v>45566</v>
      </c>
      <c r="J145" s="1" t="s">
        <v>1721</v>
      </c>
      <c r="K145" s="3">
        <v>104493499</v>
      </c>
      <c r="L145" s="1" t="s">
        <v>2339</v>
      </c>
      <c r="M145" s="1" t="s">
        <v>1759</v>
      </c>
      <c r="N145" s="1" t="s">
        <v>2340</v>
      </c>
      <c r="O145" s="1" t="s">
        <v>2341</v>
      </c>
      <c r="P145" s="1">
        <v>0</v>
      </c>
      <c r="Q145" s="1">
        <v>0</v>
      </c>
      <c r="R145" s="1" t="s">
        <v>1759</v>
      </c>
      <c r="S145" s="1">
        <v>0</v>
      </c>
      <c r="T145" s="1">
        <v>0</v>
      </c>
      <c r="U145" s="7" t="s">
        <v>2427</v>
      </c>
      <c r="W145" t="s">
        <v>2428</v>
      </c>
      <c r="Y145">
        <v>53131271</v>
      </c>
      <c r="Z145">
        <v>53131271</v>
      </c>
      <c r="AA145" t="s">
        <v>2429</v>
      </c>
      <c r="AB145">
        <v>104492099</v>
      </c>
      <c r="AC145" t="s">
        <v>2430</v>
      </c>
      <c r="AD145" s="5">
        <v>1</v>
      </c>
      <c r="AE145" t="str">
        <f t="shared" si="4"/>
        <v xml:space="preserve">4 </v>
      </c>
      <c r="AF145">
        <f t="shared" si="5"/>
        <v>8</v>
      </c>
    </row>
    <row r="146" spans="1:32">
      <c r="A146" s="1">
        <v>12</v>
      </c>
      <c r="B146" s="1" t="s">
        <v>22</v>
      </c>
      <c r="C146" s="1">
        <v>2024</v>
      </c>
      <c r="D146" s="1" t="s">
        <v>2431</v>
      </c>
      <c r="E146" s="1">
        <v>1342024</v>
      </c>
      <c r="F146" s="1">
        <v>1020810465</v>
      </c>
      <c r="G146" s="1" t="s">
        <v>2432</v>
      </c>
      <c r="H146" s="1"/>
      <c r="I146" s="1" t="s">
        <v>2361</v>
      </c>
      <c r="J146" s="1" t="s">
        <v>1721</v>
      </c>
      <c r="K146" s="3">
        <v>14319000</v>
      </c>
      <c r="L146" s="1" t="s">
        <v>429</v>
      </c>
      <c r="M146" s="1" t="s">
        <v>1775</v>
      </c>
      <c r="N146" s="1" t="s">
        <v>1760</v>
      </c>
      <c r="O146" s="1" t="s">
        <v>1725</v>
      </c>
      <c r="P146" s="1" t="s">
        <v>1776</v>
      </c>
      <c r="Q146" s="1">
        <v>7159500</v>
      </c>
      <c r="R146" s="1" t="s">
        <v>1759</v>
      </c>
      <c r="S146" s="1">
        <v>1</v>
      </c>
      <c r="T146" s="1">
        <v>1</v>
      </c>
      <c r="U146" s="7" t="s">
        <v>1865</v>
      </c>
      <c r="W146" t="s">
        <v>2433</v>
      </c>
      <c r="Y146">
        <v>14319000</v>
      </c>
      <c r="Z146">
        <v>14319000</v>
      </c>
      <c r="AA146" t="s">
        <v>1867</v>
      </c>
      <c r="AB146">
        <v>21478500</v>
      </c>
      <c r="AC146" t="s">
        <v>1738</v>
      </c>
      <c r="AD146" s="5">
        <v>1</v>
      </c>
      <c r="AE146" t="str">
        <f t="shared" si="4"/>
        <v xml:space="preserve">4 </v>
      </c>
      <c r="AF146">
        <f t="shared" si="5"/>
        <v>16</v>
      </c>
    </row>
    <row r="147" spans="1:32">
      <c r="A147" s="1">
        <v>12</v>
      </c>
      <c r="B147" s="1" t="s">
        <v>22</v>
      </c>
      <c r="C147" s="1">
        <v>2024</v>
      </c>
      <c r="D147" s="1" t="s">
        <v>2434</v>
      </c>
      <c r="E147" s="1">
        <v>135112</v>
      </c>
      <c r="F147" s="1">
        <v>901312112</v>
      </c>
      <c r="G147" s="1" t="s">
        <v>2435</v>
      </c>
      <c r="H147" s="1"/>
      <c r="I147" s="2">
        <v>45594</v>
      </c>
      <c r="J147" s="1" t="s">
        <v>1721</v>
      </c>
      <c r="K147" s="3">
        <v>2677500</v>
      </c>
      <c r="L147" s="1" t="s">
        <v>2436</v>
      </c>
      <c r="M147" s="1" t="s">
        <v>1776</v>
      </c>
      <c r="N147" s="1" t="s">
        <v>2340</v>
      </c>
      <c r="O147" s="1" t="s">
        <v>2341</v>
      </c>
      <c r="P147" s="1">
        <v>0</v>
      </c>
      <c r="Q147" s="1">
        <v>0</v>
      </c>
      <c r="R147" s="1" t="s">
        <v>2437</v>
      </c>
      <c r="S147" s="1">
        <v>0</v>
      </c>
      <c r="T147" s="1">
        <v>0</v>
      </c>
      <c r="U147" s="7" t="s">
        <v>2438</v>
      </c>
      <c r="W147" t="s">
        <v>2439</v>
      </c>
      <c r="Y147">
        <v>2677500</v>
      </c>
      <c r="Z147">
        <v>2677500</v>
      </c>
      <c r="AA147" t="s">
        <v>1738</v>
      </c>
      <c r="AB147">
        <v>2677500</v>
      </c>
      <c r="AC147" t="s">
        <v>1738</v>
      </c>
      <c r="AD147" s="5">
        <v>1</v>
      </c>
      <c r="AE147" t="str">
        <f t="shared" si="4"/>
        <v xml:space="preserve">1 </v>
      </c>
      <c r="AF147">
        <f t="shared" si="5"/>
        <v>4</v>
      </c>
    </row>
    <row r="148" spans="1:32">
      <c r="A148" s="1">
        <v>12</v>
      </c>
      <c r="B148" s="1" t="s">
        <v>22</v>
      </c>
      <c r="C148" s="1">
        <v>2024</v>
      </c>
      <c r="D148" s="1" t="s">
        <v>2440</v>
      </c>
      <c r="E148" s="1">
        <v>1352024</v>
      </c>
      <c r="F148" s="1">
        <v>52181195</v>
      </c>
      <c r="G148" s="1" t="s">
        <v>49</v>
      </c>
      <c r="H148" s="1"/>
      <c r="I148" s="1" t="s">
        <v>2395</v>
      </c>
      <c r="J148" s="1" t="s">
        <v>1721</v>
      </c>
      <c r="K148" s="3">
        <v>6600000</v>
      </c>
      <c r="L148" s="1" t="s">
        <v>2441</v>
      </c>
      <c r="M148" s="1" t="s">
        <v>1775</v>
      </c>
      <c r="N148" s="1" t="s">
        <v>1797</v>
      </c>
      <c r="O148" s="1" t="s">
        <v>1725</v>
      </c>
      <c r="P148" s="1" t="s">
        <v>1776</v>
      </c>
      <c r="Q148" s="1">
        <v>3300000</v>
      </c>
      <c r="R148" s="1" t="s">
        <v>1759</v>
      </c>
      <c r="S148" s="1">
        <v>1</v>
      </c>
      <c r="T148" s="1">
        <v>0</v>
      </c>
      <c r="U148" s="7" t="s">
        <v>2396</v>
      </c>
      <c r="W148" t="s">
        <v>2442</v>
      </c>
      <c r="X148" t="s">
        <v>1728</v>
      </c>
      <c r="Y148">
        <v>6600000</v>
      </c>
      <c r="Z148">
        <v>6600000</v>
      </c>
      <c r="AA148" t="s">
        <v>2398</v>
      </c>
      <c r="AB148">
        <v>7700000</v>
      </c>
      <c r="AC148" t="s">
        <v>2399</v>
      </c>
      <c r="AD148" s="5">
        <v>0.77780000000000005</v>
      </c>
      <c r="AE148" t="str">
        <f t="shared" si="4"/>
        <v xml:space="preserve">4 </v>
      </c>
      <c r="AF148">
        <f t="shared" si="5"/>
        <v>4</v>
      </c>
    </row>
    <row r="149" spans="1:32">
      <c r="A149" s="1">
        <v>12</v>
      </c>
      <c r="B149" s="1" t="s">
        <v>22</v>
      </c>
      <c r="C149" s="1">
        <v>2024</v>
      </c>
      <c r="D149" s="1" t="s">
        <v>2443</v>
      </c>
      <c r="E149" s="1">
        <v>135849</v>
      </c>
      <c r="F149" s="1">
        <v>900127140</v>
      </c>
      <c r="G149" s="1" t="s">
        <v>2444</v>
      </c>
      <c r="H149" s="1"/>
      <c r="I149" s="2">
        <v>45608</v>
      </c>
      <c r="J149" s="1" t="s">
        <v>1721</v>
      </c>
      <c r="K149" s="3">
        <v>114700845</v>
      </c>
      <c r="L149" s="1" t="s">
        <v>2445</v>
      </c>
      <c r="M149" s="1" t="s">
        <v>1775</v>
      </c>
      <c r="N149" s="1" t="s">
        <v>2340</v>
      </c>
      <c r="O149" s="1" t="s">
        <v>2341</v>
      </c>
      <c r="P149" s="1">
        <v>0</v>
      </c>
      <c r="Q149" s="1">
        <v>0</v>
      </c>
      <c r="R149" s="1" t="s">
        <v>1775</v>
      </c>
      <c r="S149" s="1">
        <v>0</v>
      </c>
      <c r="T149" s="1">
        <v>0</v>
      </c>
      <c r="U149" s="7" t="s">
        <v>2446</v>
      </c>
      <c r="W149" t="s">
        <v>2447</v>
      </c>
      <c r="Y149">
        <v>114700845</v>
      </c>
      <c r="Z149">
        <v>114700845</v>
      </c>
      <c r="AA149" t="s">
        <v>1738</v>
      </c>
      <c r="AB149">
        <v>114700845</v>
      </c>
      <c r="AC149" t="s">
        <v>1738</v>
      </c>
      <c r="AD149" s="5">
        <v>1</v>
      </c>
      <c r="AE149" t="str">
        <f t="shared" si="4"/>
        <v xml:space="preserve">3 </v>
      </c>
      <c r="AF149">
        <f t="shared" si="5"/>
        <v>12</v>
      </c>
    </row>
    <row r="150" spans="1:32">
      <c r="A150" s="1">
        <v>12</v>
      </c>
      <c r="B150" s="1" t="s">
        <v>22</v>
      </c>
      <c r="C150" s="1">
        <v>2024</v>
      </c>
      <c r="D150" s="1" t="s">
        <v>2448</v>
      </c>
      <c r="E150" s="1">
        <v>1362024</v>
      </c>
      <c r="F150" s="1">
        <v>901142692</v>
      </c>
      <c r="G150" s="1" t="s">
        <v>2449</v>
      </c>
      <c r="H150" s="1"/>
      <c r="I150" s="1" t="s">
        <v>2450</v>
      </c>
      <c r="J150" s="1" t="s">
        <v>1721</v>
      </c>
      <c r="K150" s="3">
        <v>7427887</v>
      </c>
      <c r="L150" s="1" t="s">
        <v>2451</v>
      </c>
      <c r="M150" s="1" t="s">
        <v>1759</v>
      </c>
      <c r="N150" s="1" t="s">
        <v>2452</v>
      </c>
      <c r="O150" s="1" t="s">
        <v>2137</v>
      </c>
      <c r="P150" s="1">
        <v>0</v>
      </c>
      <c r="Q150" s="1">
        <v>0</v>
      </c>
      <c r="R150" s="1" t="s">
        <v>1759</v>
      </c>
      <c r="S150" s="1">
        <v>0</v>
      </c>
      <c r="T150" s="1">
        <v>0</v>
      </c>
      <c r="U150" s="7" t="s">
        <v>2453</v>
      </c>
      <c r="W150" t="s">
        <v>2454</v>
      </c>
      <c r="Y150">
        <v>7427887</v>
      </c>
      <c r="Z150">
        <v>7427887</v>
      </c>
      <c r="AA150" t="s">
        <v>1738</v>
      </c>
      <c r="AB150">
        <v>7427887</v>
      </c>
      <c r="AC150" t="s">
        <v>1738</v>
      </c>
      <c r="AD150" s="5">
        <v>1</v>
      </c>
      <c r="AE150" t="str">
        <f t="shared" si="4"/>
        <v xml:space="preserve">4 </v>
      </c>
      <c r="AF150">
        <f t="shared" si="5"/>
        <v>12</v>
      </c>
    </row>
    <row r="151" spans="1:32">
      <c r="A151" s="1">
        <v>12</v>
      </c>
      <c r="B151" s="1" t="s">
        <v>22</v>
      </c>
      <c r="C151" s="1">
        <v>2024</v>
      </c>
      <c r="D151" s="1" t="s">
        <v>2455</v>
      </c>
      <c r="E151" s="1">
        <v>1372024</v>
      </c>
      <c r="F151" s="1">
        <v>901406312</v>
      </c>
      <c r="G151" s="1" t="s">
        <v>2456</v>
      </c>
      <c r="H151" s="1"/>
      <c r="I151" s="1" t="s">
        <v>2292</v>
      </c>
      <c r="J151" s="1" t="s">
        <v>1721</v>
      </c>
      <c r="K151" s="3">
        <v>31000000</v>
      </c>
      <c r="L151" s="1" t="s">
        <v>2457</v>
      </c>
      <c r="M151" s="1" t="s">
        <v>1759</v>
      </c>
      <c r="N151" s="1" t="s">
        <v>2452</v>
      </c>
      <c r="O151" s="1" t="s">
        <v>2137</v>
      </c>
      <c r="P151" s="1">
        <v>0</v>
      </c>
      <c r="Q151" s="1">
        <v>0</v>
      </c>
      <c r="R151" s="1" t="s">
        <v>1759</v>
      </c>
      <c r="S151" s="1">
        <v>0</v>
      </c>
      <c r="T151" s="1">
        <v>0</v>
      </c>
      <c r="U151" s="7" t="s">
        <v>2458</v>
      </c>
      <c r="W151" t="s">
        <v>2459</v>
      </c>
      <c r="Y151">
        <v>31000000</v>
      </c>
      <c r="Z151">
        <v>31000000</v>
      </c>
      <c r="AA151" t="s">
        <v>1738</v>
      </c>
      <c r="AB151">
        <v>31000000</v>
      </c>
      <c r="AC151" t="s">
        <v>1738</v>
      </c>
      <c r="AD151" s="5">
        <v>1</v>
      </c>
      <c r="AE151" t="str">
        <f t="shared" si="4"/>
        <v xml:space="preserve">4 </v>
      </c>
      <c r="AF151">
        <f t="shared" si="5"/>
        <v>16</v>
      </c>
    </row>
    <row r="152" spans="1:32">
      <c r="A152" s="1">
        <v>12</v>
      </c>
      <c r="B152" s="1" t="s">
        <v>22</v>
      </c>
      <c r="C152" s="1">
        <v>2024</v>
      </c>
      <c r="D152" s="1" t="s">
        <v>2460</v>
      </c>
      <c r="E152" s="1">
        <v>137520</v>
      </c>
      <c r="F152" s="1">
        <v>900365660</v>
      </c>
      <c r="G152" s="1" t="s">
        <v>1608</v>
      </c>
      <c r="H152" s="1"/>
      <c r="I152" s="2">
        <v>45623</v>
      </c>
      <c r="J152" s="1" t="s">
        <v>1721</v>
      </c>
      <c r="K152" s="3">
        <v>506372</v>
      </c>
      <c r="L152" s="1" t="s">
        <v>2461</v>
      </c>
      <c r="M152" s="1" t="s">
        <v>1761</v>
      </c>
      <c r="N152" s="1" t="s">
        <v>2340</v>
      </c>
      <c r="O152" s="1" t="s">
        <v>2341</v>
      </c>
      <c r="P152" s="1">
        <v>0</v>
      </c>
      <c r="Q152" s="1">
        <v>0</v>
      </c>
      <c r="R152" s="1" t="s">
        <v>1761</v>
      </c>
      <c r="S152" s="1">
        <v>0</v>
      </c>
      <c r="T152" s="1">
        <v>0</v>
      </c>
      <c r="U152" s="7" t="s">
        <v>2462</v>
      </c>
      <c r="W152" t="s">
        <v>2463</v>
      </c>
      <c r="Y152">
        <v>506372</v>
      </c>
      <c r="Z152">
        <v>506372</v>
      </c>
      <c r="AA152" t="s">
        <v>1738</v>
      </c>
      <c r="AB152" t="e">
        <v>#N/A</v>
      </c>
      <c r="AC152" t="e">
        <v>#N/A</v>
      </c>
      <c r="AD152" s="5">
        <v>1</v>
      </c>
      <c r="AE152" t="str">
        <f t="shared" si="4"/>
        <v xml:space="preserve">2 </v>
      </c>
      <c r="AF152">
        <f t="shared" si="5"/>
        <v>8</v>
      </c>
    </row>
    <row r="153" spans="1:32">
      <c r="A153" s="1">
        <v>12</v>
      </c>
      <c r="B153" s="1" t="s">
        <v>22</v>
      </c>
      <c r="C153" s="1">
        <v>2024</v>
      </c>
      <c r="D153" s="1" t="s">
        <v>2464</v>
      </c>
      <c r="E153" s="1">
        <v>1382024</v>
      </c>
      <c r="F153" s="1">
        <v>900653830</v>
      </c>
      <c r="G153" s="1" t="s">
        <v>2465</v>
      </c>
      <c r="H153" s="1"/>
      <c r="I153" s="1" t="s">
        <v>2450</v>
      </c>
      <c r="J153" s="1" t="s">
        <v>1721</v>
      </c>
      <c r="K153" s="3">
        <v>101465020</v>
      </c>
      <c r="L153" s="1" t="s">
        <v>2466</v>
      </c>
      <c r="M153" s="1" t="s">
        <v>1759</v>
      </c>
      <c r="N153" s="1" t="s">
        <v>2452</v>
      </c>
      <c r="O153" s="1" t="s">
        <v>2137</v>
      </c>
      <c r="P153" s="1">
        <v>0</v>
      </c>
      <c r="Q153" s="1">
        <v>0</v>
      </c>
      <c r="R153" s="1" t="s">
        <v>1759</v>
      </c>
      <c r="S153" s="1">
        <v>0</v>
      </c>
      <c r="T153" s="1">
        <v>0</v>
      </c>
      <c r="U153" s="7" t="s">
        <v>2467</v>
      </c>
      <c r="W153" t="s">
        <v>2468</v>
      </c>
      <c r="Y153">
        <v>101465020</v>
      </c>
      <c r="Z153">
        <v>101465020</v>
      </c>
      <c r="AA153" t="s">
        <v>1738</v>
      </c>
      <c r="AB153">
        <v>101465020</v>
      </c>
      <c r="AC153" t="s">
        <v>1738</v>
      </c>
      <c r="AD153" s="5">
        <v>1</v>
      </c>
      <c r="AE153" t="str">
        <f t="shared" si="4"/>
        <v xml:space="preserve">4 </v>
      </c>
      <c r="AF153">
        <f t="shared" si="5"/>
        <v>8</v>
      </c>
    </row>
    <row r="154" spans="1:32">
      <c r="A154" s="1">
        <v>12</v>
      </c>
      <c r="B154" s="1" t="s">
        <v>22</v>
      </c>
      <c r="C154" s="1">
        <v>2024</v>
      </c>
      <c r="D154" s="1" t="s">
        <v>2469</v>
      </c>
      <c r="E154" s="1">
        <v>138766</v>
      </c>
      <c r="F154" s="1">
        <v>900273006</v>
      </c>
      <c r="G154" s="1" t="s">
        <v>2470</v>
      </c>
      <c r="H154" s="1"/>
      <c r="I154" s="1" t="s">
        <v>2471</v>
      </c>
      <c r="J154" s="1" t="s">
        <v>1721</v>
      </c>
      <c r="K154" s="3">
        <v>32895800</v>
      </c>
      <c r="L154" s="1" t="s">
        <v>2472</v>
      </c>
      <c r="M154" s="1" t="s">
        <v>1776</v>
      </c>
      <c r="N154" s="1" t="s">
        <v>2340</v>
      </c>
      <c r="O154" s="1" t="s">
        <v>2341</v>
      </c>
      <c r="P154" s="1">
        <v>0</v>
      </c>
      <c r="Q154" s="1">
        <v>0</v>
      </c>
      <c r="R154" s="1" t="s">
        <v>2437</v>
      </c>
      <c r="S154" s="1">
        <v>0</v>
      </c>
      <c r="T154" s="1">
        <v>0</v>
      </c>
      <c r="U154" s="7" t="s">
        <v>2473</v>
      </c>
      <c r="W154" t="s">
        <v>2474</v>
      </c>
      <c r="Y154">
        <v>25775763</v>
      </c>
      <c r="Z154">
        <v>25775763</v>
      </c>
      <c r="AA154" t="s">
        <v>2475</v>
      </c>
      <c r="AB154">
        <v>32895800</v>
      </c>
      <c r="AC154" t="s">
        <v>1738</v>
      </c>
      <c r="AD154" s="5">
        <v>1</v>
      </c>
      <c r="AE154" t="str">
        <f t="shared" si="4"/>
        <v xml:space="preserve">1 </v>
      </c>
      <c r="AF154">
        <f t="shared" si="5"/>
        <v>4</v>
      </c>
    </row>
    <row r="155" spans="1:32">
      <c r="A155" s="1">
        <v>12</v>
      </c>
      <c r="B155" s="1" t="s">
        <v>22</v>
      </c>
      <c r="C155" s="1">
        <v>2024</v>
      </c>
      <c r="D155" s="1" t="s">
        <v>2476</v>
      </c>
      <c r="E155" s="1">
        <v>138956</v>
      </c>
      <c r="F155" s="1">
        <v>830037946</v>
      </c>
      <c r="G155" s="1" t="s">
        <v>2422</v>
      </c>
      <c r="H155" s="1"/>
      <c r="I155" s="1" t="s">
        <v>2477</v>
      </c>
      <c r="J155" s="1" t="s">
        <v>1721</v>
      </c>
      <c r="K155" s="3">
        <v>17521560</v>
      </c>
      <c r="L155" s="1" t="s">
        <v>2478</v>
      </c>
      <c r="M155" s="1" t="s">
        <v>1775</v>
      </c>
      <c r="N155" s="1" t="s">
        <v>2340</v>
      </c>
      <c r="O155" s="1" t="s">
        <v>2341</v>
      </c>
      <c r="P155" s="1">
        <v>0</v>
      </c>
      <c r="Q155" s="1">
        <v>0</v>
      </c>
      <c r="R155" s="1" t="s">
        <v>1775</v>
      </c>
      <c r="S155" s="1">
        <v>0</v>
      </c>
      <c r="T155" s="1">
        <v>0</v>
      </c>
      <c r="U155" s="7" t="s">
        <v>2479</v>
      </c>
      <c r="W155" t="s">
        <v>2480</v>
      </c>
      <c r="Y155">
        <v>17521560</v>
      </c>
      <c r="Z155">
        <v>17521560</v>
      </c>
      <c r="AA155" t="s">
        <v>1738</v>
      </c>
      <c r="AB155" t="e">
        <v>#N/A</v>
      </c>
      <c r="AC155" t="e">
        <v>#N/A</v>
      </c>
      <c r="AD155" s="5">
        <v>1</v>
      </c>
      <c r="AE155" t="str">
        <f t="shared" si="4"/>
        <v xml:space="preserve">3 </v>
      </c>
      <c r="AF155">
        <f t="shared" si="5"/>
        <v>3</v>
      </c>
    </row>
    <row r="156" spans="1:32">
      <c r="A156" s="1">
        <v>12</v>
      </c>
      <c r="B156" s="1" t="s">
        <v>22</v>
      </c>
      <c r="C156" s="1">
        <v>2024</v>
      </c>
      <c r="D156" s="1" t="s">
        <v>2481</v>
      </c>
      <c r="E156" s="1">
        <v>138959</v>
      </c>
      <c r="F156" s="1">
        <v>900365660</v>
      </c>
      <c r="G156" s="1" t="s">
        <v>1608</v>
      </c>
      <c r="H156" s="1"/>
      <c r="I156" s="1" t="s">
        <v>2477</v>
      </c>
      <c r="J156" s="1" t="s">
        <v>1721</v>
      </c>
      <c r="K156" s="3">
        <v>31013000</v>
      </c>
      <c r="L156" s="1" t="s">
        <v>2482</v>
      </c>
      <c r="M156" s="1" t="s">
        <v>1775</v>
      </c>
      <c r="N156" s="1" t="s">
        <v>2340</v>
      </c>
      <c r="O156" s="1" t="s">
        <v>2341</v>
      </c>
      <c r="P156" s="1">
        <v>0</v>
      </c>
      <c r="Q156" s="1">
        <v>0</v>
      </c>
      <c r="R156" s="1" t="s">
        <v>1775</v>
      </c>
      <c r="S156" s="1">
        <v>0</v>
      </c>
      <c r="T156" s="1">
        <v>0</v>
      </c>
      <c r="U156" s="7" t="s">
        <v>2483</v>
      </c>
      <c r="W156" t="s">
        <v>2484</v>
      </c>
      <c r="Y156">
        <v>31013000</v>
      </c>
      <c r="Z156">
        <v>31013000</v>
      </c>
      <c r="AA156" t="s">
        <v>1738</v>
      </c>
      <c r="AB156">
        <v>31013000</v>
      </c>
      <c r="AC156" t="s">
        <v>1738</v>
      </c>
      <c r="AD156" s="5">
        <v>1</v>
      </c>
      <c r="AE156" t="str">
        <f t="shared" si="4"/>
        <v xml:space="preserve">3 </v>
      </c>
      <c r="AF156">
        <f t="shared" si="5"/>
        <v>9</v>
      </c>
    </row>
    <row r="157" spans="1:32">
      <c r="A157" s="1">
        <v>12</v>
      </c>
      <c r="B157" s="1" t="s">
        <v>22</v>
      </c>
      <c r="C157" s="1">
        <v>2024</v>
      </c>
      <c r="D157" s="1" t="s">
        <v>2485</v>
      </c>
      <c r="E157" s="1">
        <v>138960</v>
      </c>
      <c r="F157" s="1">
        <v>830037946</v>
      </c>
      <c r="G157" s="1" t="s">
        <v>2422</v>
      </c>
      <c r="H157" s="1"/>
      <c r="I157" s="1" t="s">
        <v>2477</v>
      </c>
      <c r="J157" s="1" t="s">
        <v>1721</v>
      </c>
      <c r="K157" s="3">
        <v>690578</v>
      </c>
      <c r="L157" s="1" t="s">
        <v>2486</v>
      </c>
      <c r="M157" s="1" t="s">
        <v>1775</v>
      </c>
      <c r="N157" s="1" t="s">
        <v>2340</v>
      </c>
      <c r="O157" s="1" t="s">
        <v>2341</v>
      </c>
      <c r="P157" s="1">
        <v>0</v>
      </c>
      <c r="Q157" s="1">
        <v>0</v>
      </c>
      <c r="R157" s="1" t="s">
        <v>1775</v>
      </c>
      <c r="S157" s="1">
        <v>0</v>
      </c>
      <c r="T157" s="1">
        <v>0</v>
      </c>
      <c r="U157" s="7" t="s">
        <v>2487</v>
      </c>
      <c r="W157" t="s">
        <v>2488</v>
      </c>
      <c r="Y157">
        <v>690578</v>
      </c>
      <c r="Z157">
        <v>690578</v>
      </c>
      <c r="AA157" t="s">
        <v>1738</v>
      </c>
      <c r="AB157">
        <v>690578</v>
      </c>
      <c r="AC157" t="s">
        <v>1738</v>
      </c>
      <c r="AD157" s="5">
        <v>1</v>
      </c>
      <c r="AE157" t="str">
        <f t="shared" si="4"/>
        <v xml:space="preserve">3 </v>
      </c>
      <c r="AF157">
        <f t="shared" si="5"/>
        <v>9</v>
      </c>
    </row>
    <row r="158" spans="1:32">
      <c r="A158" s="1">
        <v>12</v>
      </c>
      <c r="B158" s="1" t="s">
        <v>22</v>
      </c>
      <c r="C158" s="1">
        <v>2024</v>
      </c>
      <c r="D158" s="1" t="s">
        <v>2489</v>
      </c>
      <c r="E158" s="1">
        <v>139167</v>
      </c>
      <c r="F158" s="1">
        <v>830037946</v>
      </c>
      <c r="G158" s="1" t="s">
        <v>2422</v>
      </c>
      <c r="H158" s="1"/>
      <c r="I158" s="1" t="s">
        <v>2477</v>
      </c>
      <c r="J158" s="1" t="s">
        <v>1721</v>
      </c>
      <c r="K158" s="3">
        <v>6500000</v>
      </c>
      <c r="L158" s="1" t="s">
        <v>2490</v>
      </c>
      <c r="M158" s="1" t="s">
        <v>1775</v>
      </c>
      <c r="N158" s="1" t="s">
        <v>2340</v>
      </c>
      <c r="O158" s="1" t="s">
        <v>2341</v>
      </c>
      <c r="P158" s="1">
        <v>0</v>
      </c>
      <c r="Q158" s="1">
        <v>0</v>
      </c>
      <c r="R158" s="1" t="s">
        <v>1775</v>
      </c>
      <c r="S158" s="1">
        <v>0</v>
      </c>
      <c r="T158" s="1">
        <v>0</v>
      </c>
      <c r="U158" s="7" t="s">
        <v>2491</v>
      </c>
      <c r="W158" t="s">
        <v>2492</v>
      </c>
      <c r="Y158">
        <v>6500000</v>
      </c>
      <c r="Z158">
        <v>6500000</v>
      </c>
      <c r="AA158" t="s">
        <v>1738</v>
      </c>
      <c r="AB158">
        <v>6500000</v>
      </c>
      <c r="AC158" t="s">
        <v>1738</v>
      </c>
      <c r="AD158" s="5">
        <v>1</v>
      </c>
      <c r="AE158" t="str">
        <f t="shared" si="4"/>
        <v xml:space="preserve">3 </v>
      </c>
      <c r="AF158">
        <f t="shared" si="5"/>
        <v>9</v>
      </c>
    </row>
    <row r="159" spans="1:32">
      <c r="A159" s="1">
        <v>12</v>
      </c>
      <c r="B159" s="1" t="s">
        <v>22</v>
      </c>
      <c r="C159" s="1">
        <v>2024</v>
      </c>
      <c r="D159" s="1" t="s">
        <v>2493</v>
      </c>
      <c r="E159" s="1">
        <v>1392024</v>
      </c>
      <c r="F159" s="1">
        <v>1023904369</v>
      </c>
      <c r="G159" s="1" t="s">
        <v>2494</v>
      </c>
      <c r="H159" s="1"/>
      <c r="I159" s="1" t="s">
        <v>2395</v>
      </c>
      <c r="J159" s="1" t="s">
        <v>1721</v>
      </c>
      <c r="K159" s="3">
        <v>8250000</v>
      </c>
      <c r="L159" s="1" t="s">
        <v>2495</v>
      </c>
      <c r="M159" s="1" t="s">
        <v>1775</v>
      </c>
      <c r="N159" s="1" t="s">
        <v>1797</v>
      </c>
      <c r="O159" s="1" t="s">
        <v>1725</v>
      </c>
      <c r="P159" s="1" t="s">
        <v>1776</v>
      </c>
      <c r="Q159" s="1">
        <v>4125000</v>
      </c>
      <c r="R159" s="1" t="s">
        <v>1759</v>
      </c>
      <c r="S159" s="1">
        <v>1</v>
      </c>
      <c r="T159" s="1">
        <v>0</v>
      </c>
      <c r="U159" s="7" t="s">
        <v>2403</v>
      </c>
      <c r="W159" t="s">
        <v>2496</v>
      </c>
      <c r="X159" t="s">
        <v>1728</v>
      </c>
      <c r="Y159">
        <v>8250000</v>
      </c>
      <c r="Z159">
        <v>8250000</v>
      </c>
      <c r="AA159" t="s">
        <v>2405</v>
      </c>
      <c r="AB159">
        <v>9625000</v>
      </c>
      <c r="AC159" t="s">
        <v>2075</v>
      </c>
      <c r="AD159" s="5">
        <v>0.77780000000000005</v>
      </c>
      <c r="AE159" t="str">
        <f t="shared" si="4"/>
        <v xml:space="preserve">4 </v>
      </c>
      <c r="AF159">
        <f t="shared" si="5"/>
        <v>12</v>
      </c>
    </row>
    <row r="160" spans="1:32">
      <c r="A160" s="1">
        <v>12</v>
      </c>
      <c r="B160" s="1" t="s">
        <v>22</v>
      </c>
      <c r="C160" s="1">
        <v>2024</v>
      </c>
      <c r="D160" s="1" t="s">
        <v>2497</v>
      </c>
      <c r="E160" s="1">
        <v>139412</v>
      </c>
      <c r="F160" s="1">
        <v>900405496</v>
      </c>
      <c r="G160" s="1" t="s">
        <v>2498</v>
      </c>
      <c r="H160" s="1"/>
      <c r="I160" s="1" t="s">
        <v>1749</v>
      </c>
      <c r="J160" s="1" t="s">
        <v>1721</v>
      </c>
      <c r="K160" s="3">
        <v>22335524</v>
      </c>
      <c r="L160" s="1" t="s">
        <v>2486</v>
      </c>
      <c r="M160" s="1" t="s">
        <v>1723</v>
      </c>
      <c r="N160" s="1" t="s">
        <v>2340</v>
      </c>
      <c r="O160" s="1" t="s">
        <v>2341</v>
      </c>
      <c r="P160" s="1">
        <v>0</v>
      </c>
      <c r="Q160" s="1">
        <v>0</v>
      </c>
      <c r="R160" s="1" t="s">
        <v>1723</v>
      </c>
      <c r="S160" s="1">
        <v>0</v>
      </c>
      <c r="T160" s="1">
        <v>0</v>
      </c>
      <c r="U160" s="7" t="s">
        <v>2499</v>
      </c>
      <c r="W160" t="s">
        <v>2500</v>
      </c>
      <c r="Y160">
        <v>22335524</v>
      </c>
      <c r="Z160">
        <v>22335524</v>
      </c>
      <c r="AA160" t="s">
        <v>1738</v>
      </c>
      <c r="AB160">
        <v>22335524</v>
      </c>
      <c r="AC160" t="s">
        <v>1738</v>
      </c>
      <c r="AD160" s="5">
        <v>1</v>
      </c>
      <c r="AE160" t="str">
        <f t="shared" si="4"/>
        <v xml:space="preserve">6 </v>
      </c>
      <c r="AF160">
        <f t="shared" si="5"/>
        <v>24</v>
      </c>
    </row>
    <row r="161" spans="1:32">
      <c r="A161" s="1">
        <v>12</v>
      </c>
      <c r="B161" s="1" t="s">
        <v>22</v>
      </c>
      <c r="C161" s="1">
        <v>2024</v>
      </c>
      <c r="D161" s="1" t="s">
        <v>2501</v>
      </c>
      <c r="E161" s="1">
        <v>139413</v>
      </c>
      <c r="F161" s="1">
        <v>800089897</v>
      </c>
      <c r="G161" s="1" t="s">
        <v>2502</v>
      </c>
      <c r="H161" s="1"/>
      <c r="I161" s="1" t="s">
        <v>1749</v>
      </c>
      <c r="J161" s="1" t="s">
        <v>1721</v>
      </c>
      <c r="K161" s="3">
        <v>21534219</v>
      </c>
      <c r="L161" s="1" t="s">
        <v>2503</v>
      </c>
      <c r="M161" s="1" t="s">
        <v>1723</v>
      </c>
      <c r="N161" s="1" t="s">
        <v>2340</v>
      </c>
      <c r="O161" s="1" t="s">
        <v>2341</v>
      </c>
      <c r="P161" s="1">
        <v>0</v>
      </c>
      <c r="Q161" s="1">
        <v>0</v>
      </c>
      <c r="R161" s="1" t="s">
        <v>1723</v>
      </c>
      <c r="S161" s="1">
        <v>0</v>
      </c>
      <c r="T161" s="1">
        <v>0</v>
      </c>
      <c r="U161" s="7" t="s">
        <v>2504</v>
      </c>
      <c r="W161" t="s">
        <v>2505</v>
      </c>
      <c r="Y161">
        <v>21534219</v>
      </c>
      <c r="Z161">
        <v>21534219</v>
      </c>
      <c r="AA161" t="s">
        <v>1738</v>
      </c>
      <c r="AB161">
        <v>21534219</v>
      </c>
      <c r="AC161" t="s">
        <v>1738</v>
      </c>
      <c r="AD161" s="5">
        <v>1</v>
      </c>
      <c r="AE161" t="str">
        <f t="shared" si="4"/>
        <v xml:space="preserve">6 </v>
      </c>
      <c r="AF161">
        <f t="shared" si="5"/>
        <v>36</v>
      </c>
    </row>
    <row r="162" spans="1:32">
      <c r="A162" s="1">
        <v>12</v>
      </c>
      <c r="B162" s="1" t="s">
        <v>22</v>
      </c>
      <c r="C162" s="1">
        <v>2024</v>
      </c>
      <c r="D162" s="1" t="s">
        <v>2506</v>
      </c>
      <c r="E162" s="1">
        <v>139414</v>
      </c>
      <c r="F162" s="1">
        <v>800209890</v>
      </c>
      <c r="G162" s="1" t="s">
        <v>2507</v>
      </c>
      <c r="H162" s="1"/>
      <c r="I162" s="1" t="s">
        <v>1749</v>
      </c>
      <c r="J162" s="1" t="s">
        <v>1721</v>
      </c>
      <c r="K162" s="3">
        <v>13425317</v>
      </c>
      <c r="L162" s="1" t="s">
        <v>2503</v>
      </c>
      <c r="M162" s="1" t="s">
        <v>1723</v>
      </c>
      <c r="N162" s="1" t="s">
        <v>2340</v>
      </c>
      <c r="O162" s="1" t="s">
        <v>2341</v>
      </c>
      <c r="P162" s="1">
        <v>0</v>
      </c>
      <c r="Q162" s="1">
        <v>0</v>
      </c>
      <c r="R162" s="1" t="s">
        <v>1723</v>
      </c>
      <c r="S162" s="1">
        <v>0</v>
      </c>
      <c r="T162" s="1">
        <v>0</v>
      </c>
      <c r="U162" s="7" t="s">
        <v>2508</v>
      </c>
      <c r="W162" t="s">
        <v>2509</v>
      </c>
      <c r="Y162">
        <v>13425317</v>
      </c>
      <c r="Z162">
        <v>13425317</v>
      </c>
      <c r="AA162" t="s">
        <v>1738</v>
      </c>
      <c r="AB162">
        <v>13425317</v>
      </c>
      <c r="AC162" t="s">
        <v>1738</v>
      </c>
      <c r="AD162" s="5">
        <v>1</v>
      </c>
      <c r="AE162" t="str">
        <f t="shared" si="4"/>
        <v xml:space="preserve">6 </v>
      </c>
      <c r="AF162">
        <f t="shared" si="5"/>
        <v>36</v>
      </c>
    </row>
    <row r="163" spans="1:32">
      <c r="A163" s="1">
        <v>12</v>
      </c>
      <c r="B163" s="1" t="s">
        <v>22</v>
      </c>
      <c r="C163" s="1">
        <v>2024</v>
      </c>
      <c r="D163" s="1" t="s">
        <v>2510</v>
      </c>
      <c r="E163" s="1">
        <v>139418</v>
      </c>
      <c r="F163" s="1">
        <v>830037946</v>
      </c>
      <c r="G163" s="1" t="s">
        <v>2422</v>
      </c>
      <c r="H163" s="1"/>
      <c r="I163" s="1" t="s">
        <v>2511</v>
      </c>
      <c r="J163" s="1" t="s">
        <v>1721</v>
      </c>
      <c r="K163" s="3">
        <v>12999198</v>
      </c>
      <c r="L163" s="1" t="s">
        <v>2512</v>
      </c>
      <c r="M163" s="1" t="s">
        <v>1761</v>
      </c>
      <c r="N163" s="1" t="s">
        <v>2340</v>
      </c>
      <c r="O163" s="1" t="s">
        <v>2341</v>
      </c>
      <c r="P163" s="1">
        <v>0</v>
      </c>
      <c r="Q163" s="1">
        <v>0</v>
      </c>
      <c r="R163" s="1" t="s">
        <v>1761</v>
      </c>
      <c r="S163" s="1">
        <v>0</v>
      </c>
      <c r="T163" s="1">
        <v>0</v>
      </c>
      <c r="U163" s="7" t="s">
        <v>2513</v>
      </c>
      <c r="W163" t="s">
        <v>2514</v>
      </c>
      <c r="Y163">
        <v>10362348</v>
      </c>
      <c r="Z163">
        <v>10362348</v>
      </c>
      <c r="AA163" t="s">
        <v>2515</v>
      </c>
      <c r="AB163">
        <v>12999198</v>
      </c>
      <c r="AC163" t="s">
        <v>1738</v>
      </c>
      <c r="AD163" s="5">
        <v>1</v>
      </c>
      <c r="AE163" t="str">
        <f t="shared" si="4"/>
        <v xml:space="preserve">2 </v>
      </c>
      <c r="AF163">
        <f t="shared" si="5"/>
        <v>12</v>
      </c>
    </row>
    <row r="164" spans="1:32">
      <c r="A164" s="1">
        <v>12</v>
      </c>
      <c r="B164" s="1" t="s">
        <v>22</v>
      </c>
      <c r="C164" s="1">
        <v>2024</v>
      </c>
      <c r="D164" s="1" t="s">
        <v>2516</v>
      </c>
      <c r="E164" s="1">
        <v>139420</v>
      </c>
      <c r="F164" s="1">
        <v>900365660</v>
      </c>
      <c r="G164" s="1" t="s">
        <v>1608</v>
      </c>
      <c r="H164" s="1"/>
      <c r="I164" s="1" t="s">
        <v>2511</v>
      </c>
      <c r="J164" s="1" t="s">
        <v>1721</v>
      </c>
      <c r="K164" s="3">
        <v>867020</v>
      </c>
      <c r="L164" s="1" t="s">
        <v>2512</v>
      </c>
      <c r="M164" s="1" t="s">
        <v>1761</v>
      </c>
      <c r="N164" s="1" t="s">
        <v>2340</v>
      </c>
      <c r="O164" s="1" t="s">
        <v>2341</v>
      </c>
      <c r="P164" s="1">
        <v>0</v>
      </c>
      <c r="Q164" s="1">
        <v>0</v>
      </c>
      <c r="R164" s="1" t="s">
        <v>1761</v>
      </c>
      <c r="S164" s="1">
        <v>0</v>
      </c>
      <c r="T164" s="1">
        <v>0</v>
      </c>
      <c r="U164" s="7" t="s">
        <v>2517</v>
      </c>
      <c r="W164" t="s">
        <v>2518</v>
      </c>
      <c r="Y164">
        <v>867020</v>
      </c>
      <c r="Z164">
        <v>867020</v>
      </c>
      <c r="AA164" t="s">
        <v>1738</v>
      </c>
      <c r="AB164">
        <v>867020</v>
      </c>
      <c r="AC164" t="s">
        <v>1738</v>
      </c>
      <c r="AD164" s="5">
        <v>1</v>
      </c>
      <c r="AE164" t="str">
        <f t="shared" si="4"/>
        <v xml:space="preserve">2 </v>
      </c>
      <c r="AF164">
        <f t="shared" si="5"/>
        <v>4</v>
      </c>
    </row>
    <row r="165" spans="1:32">
      <c r="A165" s="1">
        <v>12</v>
      </c>
      <c r="B165" s="1" t="s">
        <v>22</v>
      </c>
      <c r="C165" s="1">
        <v>2024</v>
      </c>
      <c r="D165" s="1" t="s">
        <v>2519</v>
      </c>
      <c r="E165" s="1">
        <v>139578</v>
      </c>
      <c r="F165" s="1">
        <v>900365660</v>
      </c>
      <c r="G165" s="1" t="s">
        <v>1608</v>
      </c>
      <c r="H165" s="1"/>
      <c r="I165" s="1" t="s">
        <v>2520</v>
      </c>
      <c r="J165" s="1" t="s">
        <v>1721</v>
      </c>
      <c r="K165" s="3">
        <v>1019570</v>
      </c>
      <c r="L165" s="1" t="s">
        <v>2521</v>
      </c>
      <c r="M165" s="1" t="s">
        <v>1775</v>
      </c>
      <c r="N165" s="1" t="s">
        <v>2340</v>
      </c>
      <c r="O165" s="1" t="s">
        <v>2341</v>
      </c>
      <c r="P165" s="1">
        <v>0</v>
      </c>
      <c r="Q165" s="1">
        <v>0</v>
      </c>
      <c r="R165" s="1" t="s">
        <v>1775</v>
      </c>
      <c r="S165" s="1">
        <v>0</v>
      </c>
      <c r="T165" s="1">
        <v>0</v>
      </c>
      <c r="U165" s="7" t="s">
        <v>2522</v>
      </c>
      <c r="W165" t="s">
        <v>2523</v>
      </c>
      <c r="Y165">
        <v>1019570</v>
      </c>
      <c r="Z165">
        <v>1019570</v>
      </c>
      <c r="AA165" t="s">
        <v>1738</v>
      </c>
      <c r="AB165">
        <v>1525942</v>
      </c>
      <c r="AC165" t="s">
        <v>2524</v>
      </c>
      <c r="AD165" s="5">
        <v>1</v>
      </c>
      <c r="AE165" t="str">
        <f t="shared" si="4"/>
        <v xml:space="preserve">3 </v>
      </c>
      <c r="AF165">
        <f t="shared" si="5"/>
        <v>6</v>
      </c>
    </row>
    <row r="166" spans="1:32">
      <c r="A166" s="1">
        <v>12</v>
      </c>
      <c r="B166" s="1" t="s">
        <v>22</v>
      </c>
      <c r="C166" s="1">
        <v>2024</v>
      </c>
      <c r="D166" s="1" t="s">
        <v>2525</v>
      </c>
      <c r="E166" s="1">
        <v>139579</v>
      </c>
      <c r="F166" s="1">
        <v>830037946</v>
      </c>
      <c r="G166" s="1" t="s">
        <v>2422</v>
      </c>
      <c r="H166" s="1"/>
      <c r="I166" s="1" t="s">
        <v>2520</v>
      </c>
      <c r="J166" s="1" t="s">
        <v>1721</v>
      </c>
      <c r="K166" s="3">
        <v>2431170</v>
      </c>
      <c r="L166" s="1" t="s">
        <v>2521</v>
      </c>
      <c r="M166" s="1" t="s">
        <v>1775</v>
      </c>
      <c r="N166" s="1" t="s">
        <v>2340</v>
      </c>
      <c r="O166" s="1" t="s">
        <v>2341</v>
      </c>
      <c r="P166" s="1">
        <v>0</v>
      </c>
      <c r="Q166" s="1">
        <v>0</v>
      </c>
      <c r="R166" s="1" t="s">
        <v>1775</v>
      </c>
      <c r="S166" s="1">
        <v>0</v>
      </c>
      <c r="T166" s="1">
        <v>0</v>
      </c>
      <c r="U166" s="7" t="s">
        <v>2526</v>
      </c>
      <c r="W166" t="s">
        <v>2527</v>
      </c>
      <c r="Y166">
        <v>2431170</v>
      </c>
      <c r="Z166">
        <v>2431170</v>
      </c>
      <c r="AA166" t="s">
        <v>1738</v>
      </c>
      <c r="AB166">
        <v>2431170</v>
      </c>
      <c r="AC166" t="s">
        <v>1738</v>
      </c>
      <c r="AD166" s="5">
        <v>1</v>
      </c>
      <c r="AE166" t="str">
        <f t="shared" si="4"/>
        <v xml:space="preserve">3 </v>
      </c>
      <c r="AF166">
        <f t="shared" si="5"/>
        <v>9</v>
      </c>
    </row>
    <row r="167" spans="1:32">
      <c r="A167" s="1">
        <v>12</v>
      </c>
      <c r="B167" s="1" t="s">
        <v>22</v>
      </c>
      <c r="C167" s="1">
        <v>2024</v>
      </c>
      <c r="D167" s="1" t="s">
        <v>2528</v>
      </c>
      <c r="E167" s="1">
        <v>139581</v>
      </c>
      <c r="F167" s="1">
        <v>804000673</v>
      </c>
      <c r="G167" s="1" t="s">
        <v>2418</v>
      </c>
      <c r="H167" s="1"/>
      <c r="I167" s="1" t="s">
        <v>1749</v>
      </c>
      <c r="J167" s="1" t="s">
        <v>1721</v>
      </c>
      <c r="K167" s="3">
        <v>25751600</v>
      </c>
      <c r="L167" s="1" t="s">
        <v>2486</v>
      </c>
      <c r="M167" s="1" t="s">
        <v>1723</v>
      </c>
      <c r="N167" s="1" t="s">
        <v>2340</v>
      </c>
      <c r="O167" s="1" t="s">
        <v>2341</v>
      </c>
      <c r="P167" s="1">
        <v>0</v>
      </c>
      <c r="Q167" s="1">
        <v>0</v>
      </c>
      <c r="R167" s="1" t="s">
        <v>1723</v>
      </c>
      <c r="S167" s="1">
        <v>0</v>
      </c>
      <c r="T167" s="1">
        <v>0</v>
      </c>
      <c r="U167" s="7" t="s">
        <v>2529</v>
      </c>
      <c r="W167" t="s">
        <v>2530</v>
      </c>
      <c r="Y167">
        <v>25751600</v>
      </c>
      <c r="Z167">
        <v>25751600</v>
      </c>
      <c r="AA167" t="s">
        <v>1738</v>
      </c>
      <c r="AB167">
        <v>25751600</v>
      </c>
      <c r="AC167" t="s">
        <v>1738</v>
      </c>
      <c r="AD167" s="5">
        <v>1</v>
      </c>
      <c r="AE167" t="str">
        <f t="shared" si="4"/>
        <v xml:space="preserve">6 </v>
      </c>
      <c r="AF167">
        <f t="shared" si="5"/>
        <v>18</v>
      </c>
    </row>
    <row r="168" spans="1:32">
      <c r="A168" s="1">
        <v>12</v>
      </c>
      <c r="B168" s="1" t="s">
        <v>22</v>
      </c>
      <c r="C168" s="1">
        <v>2024</v>
      </c>
      <c r="D168" s="1" t="s">
        <v>2531</v>
      </c>
      <c r="E168" s="1">
        <v>139582</v>
      </c>
      <c r="F168" s="1">
        <v>800045606</v>
      </c>
      <c r="G168" s="1" t="s">
        <v>2532</v>
      </c>
      <c r="H168" s="1"/>
      <c r="I168" s="1" t="s">
        <v>1749</v>
      </c>
      <c r="J168" s="1" t="s">
        <v>1721</v>
      </c>
      <c r="K168" s="3">
        <v>63259036</v>
      </c>
      <c r="L168" s="1" t="s">
        <v>2486</v>
      </c>
      <c r="M168" s="1" t="s">
        <v>1723</v>
      </c>
      <c r="N168" s="1" t="s">
        <v>2340</v>
      </c>
      <c r="O168" s="1" t="s">
        <v>2341</v>
      </c>
      <c r="P168" s="1">
        <v>0</v>
      </c>
      <c r="Q168" s="1">
        <v>0</v>
      </c>
      <c r="R168" s="1" t="s">
        <v>1723</v>
      </c>
      <c r="S168" s="1">
        <v>0</v>
      </c>
      <c r="T168" s="1">
        <v>0</v>
      </c>
      <c r="U168" s="7" t="s">
        <v>2533</v>
      </c>
      <c r="W168" t="s">
        <v>2534</v>
      </c>
      <c r="Y168">
        <v>63259036</v>
      </c>
      <c r="Z168">
        <v>63259036</v>
      </c>
      <c r="AA168" t="s">
        <v>1738</v>
      </c>
      <c r="AB168">
        <v>63259036</v>
      </c>
      <c r="AC168" t="s">
        <v>1738</v>
      </c>
      <c r="AD168" s="5">
        <v>1</v>
      </c>
      <c r="AE168" t="str">
        <f t="shared" si="4"/>
        <v xml:space="preserve">6 </v>
      </c>
      <c r="AF168">
        <f t="shared" si="5"/>
        <v>36</v>
      </c>
    </row>
    <row r="169" spans="1:32">
      <c r="A169" s="1">
        <v>12</v>
      </c>
      <c r="B169" s="1" t="s">
        <v>22</v>
      </c>
      <c r="C169" s="1">
        <v>2024</v>
      </c>
      <c r="D169" s="1" t="s">
        <v>2535</v>
      </c>
      <c r="E169" s="1">
        <v>139583</v>
      </c>
      <c r="F169" s="1">
        <v>830001338</v>
      </c>
      <c r="G169" s="1" t="s">
        <v>2536</v>
      </c>
      <c r="H169" s="1"/>
      <c r="I169" s="1" t="s">
        <v>1749</v>
      </c>
      <c r="J169" s="1" t="s">
        <v>1721</v>
      </c>
      <c r="K169" s="3">
        <v>21222780</v>
      </c>
      <c r="L169" s="1" t="s">
        <v>2486</v>
      </c>
      <c r="M169" s="1" t="s">
        <v>1723</v>
      </c>
      <c r="N169" s="1" t="s">
        <v>2340</v>
      </c>
      <c r="O169" s="1" t="s">
        <v>2341</v>
      </c>
      <c r="P169" s="1">
        <v>0</v>
      </c>
      <c r="Q169" s="1">
        <v>0</v>
      </c>
      <c r="R169" s="1" t="s">
        <v>1723</v>
      </c>
      <c r="S169" s="1">
        <v>0</v>
      </c>
      <c r="T169" s="1">
        <v>0</v>
      </c>
      <c r="U169" s="7" t="s">
        <v>2537</v>
      </c>
      <c r="W169" t="s">
        <v>2538</v>
      </c>
      <c r="Y169">
        <v>21222780</v>
      </c>
      <c r="Z169">
        <v>21222780</v>
      </c>
      <c r="AA169" t="s">
        <v>1738</v>
      </c>
      <c r="AB169">
        <v>21222780</v>
      </c>
      <c r="AC169" t="s">
        <v>1738</v>
      </c>
      <c r="AD169" s="5">
        <v>1</v>
      </c>
      <c r="AE169" t="str">
        <f t="shared" si="4"/>
        <v xml:space="preserve">6 </v>
      </c>
      <c r="AF169">
        <f t="shared" si="5"/>
        <v>36</v>
      </c>
    </row>
    <row r="170" spans="1:32">
      <c r="A170" s="1">
        <v>12</v>
      </c>
      <c r="B170" s="1" t="s">
        <v>22</v>
      </c>
      <c r="C170" s="1">
        <v>2024</v>
      </c>
      <c r="D170" s="1" t="s">
        <v>2539</v>
      </c>
      <c r="E170" s="1">
        <v>139584</v>
      </c>
      <c r="F170" s="1">
        <v>805018905</v>
      </c>
      <c r="G170" s="1" t="s">
        <v>2540</v>
      </c>
      <c r="H170" s="1"/>
      <c r="I170" s="1" t="s">
        <v>1749</v>
      </c>
      <c r="J170" s="1" t="s">
        <v>1721</v>
      </c>
      <c r="K170" s="3">
        <v>5086269</v>
      </c>
      <c r="L170" s="1" t="s">
        <v>2486</v>
      </c>
      <c r="M170" s="1" t="s">
        <v>1723</v>
      </c>
      <c r="N170" s="1" t="s">
        <v>2340</v>
      </c>
      <c r="O170" s="1" t="s">
        <v>2341</v>
      </c>
      <c r="P170" s="1">
        <v>0</v>
      </c>
      <c r="Q170" s="1">
        <v>0</v>
      </c>
      <c r="R170" s="1" t="s">
        <v>1723</v>
      </c>
      <c r="S170" s="1">
        <v>0</v>
      </c>
      <c r="T170" s="1">
        <v>0</v>
      </c>
      <c r="U170" s="7" t="s">
        <v>2541</v>
      </c>
      <c r="W170" t="s">
        <v>2542</v>
      </c>
      <c r="Y170">
        <v>5086269</v>
      </c>
      <c r="Z170">
        <v>5086269</v>
      </c>
      <c r="AA170" t="s">
        <v>1738</v>
      </c>
      <c r="AB170">
        <v>5086269</v>
      </c>
      <c r="AC170" t="s">
        <v>1738</v>
      </c>
      <c r="AD170" s="5">
        <v>1</v>
      </c>
      <c r="AE170" t="str">
        <f t="shared" si="4"/>
        <v xml:space="preserve">6 </v>
      </c>
      <c r="AF170">
        <f t="shared" si="5"/>
        <v>36</v>
      </c>
    </row>
    <row r="171" spans="1:32">
      <c r="A171" s="1">
        <v>12</v>
      </c>
      <c r="B171" s="1" t="s">
        <v>22</v>
      </c>
      <c r="C171" s="1">
        <v>2024</v>
      </c>
      <c r="D171" s="1" t="s">
        <v>2543</v>
      </c>
      <c r="E171" s="1">
        <v>139589</v>
      </c>
      <c r="F171" s="1">
        <v>59706955</v>
      </c>
      <c r="G171" s="1" t="s">
        <v>2544</v>
      </c>
      <c r="H171" s="1"/>
      <c r="I171" s="1" t="s">
        <v>1749</v>
      </c>
      <c r="J171" s="1" t="s">
        <v>1721</v>
      </c>
      <c r="K171" s="3">
        <v>7117588</v>
      </c>
      <c r="L171" s="1" t="s">
        <v>2486</v>
      </c>
      <c r="M171" s="1" t="s">
        <v>1723</v>
      </c>
      <c r="N171" s="1" t="s">
        <v>2340</v>
      </c>
      <c r="O171" s="1" t="s">
        <v>2341</v>
      </c>
      <c r="P171" s="1">
        <v>0</v>
      </c>
      <c r="Q171" s="1">
        <v>0</v>
      </c>
      <c r="R171" s="1" t="s">
        <v>1723</v>
      </c>
      <c r="S171" s="1">
        <v>0</v>
      </c>
      <c r="T171" s="1">
        <v>0</v>
      </c>
      <c r="U171" s="7" t="s">
        <v>2545</v>
      </c>
      <c r="W171" t="s">
        <v>2546</v>
      </c>
      <c r="Y171">
        <v>7117588</v>
      </c>
      <c r="Z171">
        <v>7117588</v>
      </c>
      <c r="AA171" t="s">
        <v>1738</v>
      </c>
      <c r="AB171">
        <v>7117588</v>
      </c>
      <c r="AC171" t="s">
        <v>1738</v>
      </c>
      <c r="AD171" s="5">
        <v>1</v>
      </c>
      <c r="AE171" t="str">
        <f t="shared" si="4"/>
        <v xml:space="preserve">6 </v>
      </c>
      <c r="AF171">
        <f t="shared" si="5"/>
        <v>36</v>
      </c>
    </row>
    <row r="172" spans="1:32">
      <c r="A172" s="1">
        <v>12</v>
      </c>
      <c r="B172" s="1" t="s">
        <v>22</v>
      </c>
      <c r="C172" s="1">
        <v>2024</v>
      </c>
      <c r="D172" s="1" t="s">
        <v>2547</v>
      </c>
      <c r="E172" s="1">
        <v>139590</v>
      </c>
      <c r="F172" s="1">
        <v>830037278</v>
      </c>
      <c r="G172" s="1" t="s">
        <v>1616</v>
      </c>
      <c r="H172" s="1"/>
      <c r="I172" s="1" t="s">
        <v>1749</v>
      </c>
      <c r="J172" s="1" t="s">
        <v>1721</v>
      </c>
      <c r="K172" s="3">
        <v>22472670</v>
      </c>
      <c r="L172" s="1" t="s">
        <v>2486</v>
      </c>
      <c r="M172" s="1" t="s">
        <v>1723</v>
      </c>
      <c r="N172" s="1" t="s">
        <v>2340</v>
      </c>
      <c r="O172" s="1" t="s">
        <v>2341</v>
      </c>
      <c r="P172" s="1">
        <v>0</v>
      </c>
      <c r="Q172" s="1">
        <v>0</v>
      </c>
      <c r="R172" s="1" t="s">
        <v>1723</v>
      </c>
      <c r="S172" s="1">
        <v>0</v>
      </c>
      <c r="T172" s="1">
        <v>0</v>
      </c>
      <c r="U172" s="7" t="s">
        <v>2548</v>
      </c>
      <c r="W172" t="s">
        <v>2549</v>
      </c>
      <c r="Y172">
        <v>22472670</v>
      </c>
      <c r="Z172">
        <v>22472670</v>
      </c>
      <c r="AA172" t="s">
        <v>1738</v>
      </c>
      <c r="AB172">
        <v>22472670</v>
      </c>
      <c r="AC172" t="s">
        <v>1738</v>
      </c>
      <c r="AD172" s="5">
        <v>1</v>
      </c>
      <c r="AE172" t="str">
        <f t="shared" si="4"/>
        <v xml:space="preserve">6 </v>
      </c>
      <c r="AF172">
        <f t="shared" si="5"/>
        <v>36</v>
      </c>
    </row>
    <row r="173" spans="1:32">
      <c r="A173" s="1">
        <v>12</v>
      </c>
      <c r="B173" s="1" t="s">
        <v>22</v>
      </c>
      <c r="C173" s="1">
        <v>2024</v>
      </c>
      <c r="D173" s="1" t="s">
        <v>2550</v>
      </c>
      <c r="E173" s="1">
        <v>139724</v>
      </c>
      <c r="F173" s="1">
        <v>830037946</v>
      </c>
      <c r="G173" s="1" t="s">
        <v>2422</v>
      </c>
      <c r="H173" s="1"/>
      <c r="I173" s="1" t="s">
        <v>2551</v>
      </c>
      <c r="J173" s="1" t="s">
        <v>1721</v>
      </c>
      <c r="K173" s="3">
        <v>7913262</v>
      </c>
      <c r="L173" s="1" t="s">
        <v>2486</v>
      </c>
      <c r="M173" s="1" t="s">
        <v>1775</v>
      </c>
      <c r="N173" s="1" t="s">
        <v>2340</v>
      </c>
      <c r="O173" s="1" t="s">
        <v>2341</v>
      </c>
      <c r="P173" s="1">
        <v>0</v>
      </c>
      <c r="Q173" s="1">
        <v>0</v>
      </c>
      <c r="R173" s="1" t="s">
        <v>1775</v>
      </c>
      <c r="S173" s="1">
        <v>0</v>
      </c>
      <c r="T173" s="1">
        <v>0</v>
      </c>
      <c r="U173" s="7" t="s">
        <v>2552</v>
      </c>
      <c r="W173" t="s">
        <v>2553</v>
      </c>
      <c r="Y173">
        <v>7913262</v>
      </c>
      <c r="Z173">
        <v>7913262</v>
      </c>
      <c r="AA173" t="s">
        <v>1738</v>
      </c>
      <c r="AB173">
        <v>7913262</v>
      </c>
      <c r="AC173" t="s">
        <v>1738</v>
      </c>
      <c r="AD173" s="5">
        <v>1</v>
      </c>
      <c r="AE173" t="str">
        <f t="shared" si="4"/>
        <v xml:space="preserve">3 </v>
      </c>
      <c r="AF173">
        <f t="shared" si="5"/>
        <v>18</v>
      </c>
    </row>
    <row r="174" spans="1:32">
      <c r="A174" s="1">
        <v>12</v>
      </c>
      <c r="B174" s="1" t="s">
        <v>22</v>
      </c>
      <c r="C174" s="1">
        <v>2024</v>
      </c>
      <c r="D174" s="1" t="s">
        <v>2554</v>
      </c>
      <c r="E174" s="1">
        <v>139726</v>
      </c>
      <c r="F174" s="1">
        <v>830084135</v>
      </c>
      <c r="G174" s="1" t="s">
        <v>2555</v>
      </c>
      <c r="H174" s="1"/>
      <c r="I174" s="1" t="s">
        <v>1749</v>
      </c>
      <c r="J174" s="1" t="s">
        <v>1721</v>
      </c>
      <c r="K174" s="3">
        <v>203144033</v>
      </c>
      <c r="L174" s="1" t="s">
        <v>2556</v>
      </c>
      <c r="M174" s="1" t="s">
        <v>1759</v>
      </c>
      <c r="N174" s="1" t="s">
        <v>2340</v>
      </c>
      <c r="O174" s="1" t="s">
        <v>2341</v>
      </c>
      <c r="P174" s="1" t="s">
        <v>1776</v>
      </c>
      <c r="Q174" s="1">
        <v>6472608</v>
      </c>
      <c r="R174" s="1" t="s">
        <v>2099</v>
      </c>
      <c r="S174" s="1">
        <v>1</v>
      </c>
      <c r="T174" s="1">
        <v>0</v>
      </c>
      <c r="U174" s="7" t="s">
        <v>2557</v>
      </c>
      <c r="W174" t="s">
        <v>2558</v>
      </c>
      <c r="Y174">
        <v>203144033</v>
      </c>
      <c r="Z174">
        <v>203144033</v>
      </c>
      <c r="AA174" t="s">
        <v>2559</v>
      </c>
      <c r="AB174">
        <v>209616641</v>
      </c>
      <c r="AC174" t="s">
        <v>2560</v>
      </c>
      <c r="AD174" s="5">
        <v>1</v>
      </c>
      <c r="AE174" t="str">
        <f t="shared" si="4"/>
        <v xml:space="preserve">5 </v>
      </c>
      <c r="AF174">
        <f t="shared" si="5"/>
        <v>15</v>
      </c>
    </row>
    <row r="175" spans="1:32">
      <c r="A175" s="1">
        <v>12</v>
      </c>
      <c r="B175" s="1" t="s">
        <v>22</v>
      </c>
      <c r="C175" s="1">
        <v>2024</v>
      </c>
      <c r="D175" s="1" t="s">
        <v>2561</v>
      </c>
      <c r="E175" s="1">
        <v>139727</v>
      </c>
      <c r="F175" s="1">
        <v>830048811</v>
      </c>
      <c r="G175" s="1" t="s">
        <v>2562</v>
      </c>
      <c r="H175" s="1"/>
      <c r="I175" s="1" t="s">
        <v>1749</v>
      </c>
      <c r="J175" s="1" t="s">
        <v>1721</v>
      </c>
      <c r="K175" s="3">
        <v>72439267</v>
      </c>
      <c r="L175" s="1" t="s">
        <v>2486</v>
      </c>
      <c r="M175" s="1" t="s">
        <v>1759</v>
      </c>
      <c r="N175" s="1" t="s">
        <v>2340</v>
      </c>
      <c r="O175" s="1" t="s">
        <v>2341</v>
      </c>
      <c r="P175" s="1">
        <v>0</v>
      </c>
      <c r="Q175" s="1">
        <v>0</v>
      </c>
      <c r="R175" s="1" t="s">
        <v>1759</v>
      </c>
      <c r="S175" s="1">
        <v>0</v>
      </c>
      <c r="T175" s="1">
        <v>0</v>
      </c>
      <c r="U175" s="7" t="s">
        <v>2563</v>
      </c>
      <c r="W175" t="s">
        <v>2564</v>
      </c>
      <c r="Y175">
        <v>72439266</v>
      </c>
      <c r="Z175">
        <v>72439266</v>
      </c>
      <c r="AA175" t="s">
        <v>2565</v>
      </c>
      <c r="AB175">
        <v>72439266</v>
      </c>
      <c r="AC175" t="s">
        <v>2565</v>
      </c>
      <c r="AD175" s="5">
        <v>1</v>
      </c>
      <c r="AE175" t="str">
        <f t="shared" si="4"/>
        <v xml:space="preserve">4 </v>
      </c>
      <c r="AF175">
        <f t="shared" si="5"/>
        <v>20</v>
      </c>
    </row>
    <row r="176" spans="1:32">
      <c r="A176" s="1">
        <v>12</v>
      </c>
      <c r="B176" s="1" t="s">
        <v>22</v>
      </c>
      <c r="C176" s="1">
        <v>2024</v>
      </c>
      <c r="D176" s="1" t="s">
        <v>2566</v>
      </c>
      <c r="E176" s="1">
        <v>139728</v>
      </c>
      <c r="F176" s="1">
        <v>830048811</v>
      </c>
      <c r="G176" s="1" t="s">
        <v>2562</v>
      </c>
      <c r="H176" s="1"/>
      <c r="I176" s="1" t="s">
        <v>1749</v>
      </c>
      <c r="J176" s="1" t="s">
        <v>1721</v>
      </c>
      <c r="K176" s="3">
        <v>7048607</v>
      </c>
      <c r="L176" s="1" t="s">
        <v>2486</v>
      </c>
      <c r="M176" s="1" t="s">
        <v>2099</v>
      </c>
      <c r="N176" s="1" t="s">
        <v>2340</v>
      </c>
      <c r="O176" s="1" t="s">
        <v>2341</v>
      </c>
      <c r="P176" s="1">
        <v>0</v>
      </c>
      <c r="Q176" s="1">
        <v>0</v>
      </c>
      <c r="R176" s="1" t="s">
        <v>2099</v>
      </c>
      <c r="S176" s="1">
        <v>0</v>
      </c>
      <c r="T176" s="1">
        <v>0</v>
      </c>
      <c r="U176" s="7" t="s">
        <v>2567</v>
      </c>
      <c r="W176" t="s">
        <v>2568</v>
      </c>
      <c r="Y176">
        <v>7048607</v>
      </c>
      <c r="Z176">
        <v>7048607</v>
      </c>
      <c r="AA176" t="s">
        <v>2560</v>
      </c>
      <c r="AB176">
        <v>7048607</v>
      </c>
      <c r="AC176" t="s">
        <v>2560</v>
      </c>
      <c r="AD176" s="5">
        <v>1</v>
      </c>
      <c r="AE176" t="str">
        <f t="shared" si="4"/>
        <v xml:space="preserve">5 </v>
      </c>
      <c r="AF176">
        <f t="shared" si="5"/>
        <v>20</v>
      </c>
    </row>
    <row r="177" spans="1:32">
      <c r="A177" s="1">
        <v>12</v>
      </c>
      <c r="B177" s="1" t="s">
        <v>22</v>
      </c>
      <c r="C177" s="1">
        <v>2024</v>
      </c>
      <c r="D177" s="1" t="s">
        <v>2569</v>
      </c>
      <c r="E177" s="1">
        <v>139729</v>
      </c>
      <c r="F177" s="1">
        <v>901031195</v>
      </c>
      <c r="G177" s="1" t="s">
        <v>2570</v>
      </c>
      <c r="H177" s="1"/>
      <c r="I177" s="1" t="s">
        <v>2571</v>
      </c>
      <c r="J177" s="1" t="s">
        <v>1732</v>
      </c>
      <c r="K177" s="3">
        <v>9498319</v>
      </c>
      <c r="L177" s="1" t="s">
        <v>2572</v>
      </c>
      <c r="M177" s="1" t="s">
        <v>1759</v>
      </c>
      <c r="N177" s="1" t="s">
        <v>2340</v>
      </c>
      <c r="O177" s="1" t="s">
        <v>2341</v>
      </c>
      <c r="P177" s="1" t="s">
        <v>1761</v>
      </c>
      <c r="Q177" s="1">
        <v>0</v>
      </c>
      <c r="R177" s="1" t="s">
        <v>1723</v>
      </c>
      <c r="S177" s="1">
        <v>0</v>
      </c>
      <c r="T177" s="1">
        <v>0</v>
      </c>
      <c r="U177" s="7" t="s">
        <v>2573</v>
      </c>
      <c r="W177" t="s">
        <v>2574</v>
      </c>
      <c r="Y177">
        <v>9498319</v>
      </c>
      <c r="Z177">
        <v>9498319</v>
      </c>
      <c r="AA177" t="s">
        <v>1738</v>
      </c>
      <c r="AB177">
        <v>9498319</v>
      </c>
      <c r="AC177" t="s">
        <v>1738</v>
      </c>
      <c r="AD177" s="5">
        <v>1</v>
      </c>
      <c r="AE177" t="str">
        <f t="shared" si="4"/>
        <v xml:space="preserve">6 </v>
      </c>
      <c r="AF177">
        <f t="shared" si="5"/>
        <v>30</v>
      </c>
    </row>
    <row r="178" spans="1:32">
      <c r="A178" s="1">
        <v>12</v>
      </c>
      <c r="B178" s="1" t="s">
        <v>22</v>
      </c>
      <c r="C178" s="1">
        <v>2024</v>
      </c>
      <c r="D178" s="1" t="s">
        <v>2575</v>
      </c>
      <c r="E178" s="1">
        <v>139730</v>
      </c>
      <c r="F178" s="1">
        <v>900349363</v>
      </c>
      <c r="G178" s="1" t="s">
        <v>2576</v>
      </c>
      <c r="H178" s="1"/>
      <c r="I178" s="1" t="s">
        <v>1749</v>
      </c>
      <c r="J178" s="1" t="s">
        <v>1721</v>
      </c>
      <c r="K178" s="3">
        <v>1610431</v>
      </c>
      <c r="L178" s="1" t="s">
        <v>2577</v>
      </c>
      <c r="M178" s="1" t="s">
        <v>2099</v>
      </c>
      <c r="N178" s="1" t="s">
        <v>2340</v>
      </c>
      <c r="O178" s="1" t="s">
        <v>2341</v>
      </c>
      <c r="P178" s="1">
        <v>0</v>
      </c>
      <c r="Q178" s="1">
        <v>0</v>
      </c>
      <c r="R178" s="1" t="s">
        <v>2099</v>
      </c>
      <c r="S178" s="1">
        <v>0</v>
      </c>
      <c r="T178" s="1">
        <v>0</v>
      </c>
      <c r="U178" s="7" t="s">
        <v>2578</v>
      </c>
      <c r="W178" t="s">
        <v>2579</v>
      </c>
      <c r="Y178">
        <v>1610431</v>
      </c>
      <c r="Z178">
        <v>1610431</v>
      </c>
      <c r="AA178" t="s">
        <v>2560</v>
      </c>
      <c r="AB178">
        <v>1610431</v>
      </c>
      <c r="AC178" t="s">
        <v>2560</v>
      </c>
      <c r="AD178" s="5">
        <v>1</v>
      </c>
      <c r="AE178" t="str">
        <f t="shared" si="4"/>
        <v xml:space="preserve">5 </v>
      </c>
      <c r="AF178">
        <f t="shared" si="5"/>
        <v>30</v>
      </c>
    </row>
    <row r="179" spans="1:32">
      <c r="A179" s="1">
        <v>12</v>
      </c>
      <c r="B179" s="1" t="s">
        <v>22</v>
      </c>
      <c r="C179" s="1">
        <v>2024</v>
      </c>
      <c r="D179" s="1" t="s">
        <v>2580</v>
      </c>
      <c r="E179" s="1">
        <v>139732</v>
      </c>
      <c r="F179" s="1">
        <v>830084135</v>
      </c>
      <c r="G179" s="1" t="s">
        <v>2555</v>
      </c>
      <c r="H179" s="1"/>
      <c r="I179" s="1" t="s">
        <v>1749</v>
      </c>
      <c r="J179" s="1" t="s">
        <v>1721</v>
      </c>
      <c r="K179" s="3">
        <v>172611695</v>
      </c>
      <c r="L179" s="1" t="s">
        <v>2486</v>
      </c>
      <c r="M179" s="1" t="s">
        <v>2099</v>
      </c>
      <c r="N179" s="1" t="s">
        <v>2340</v>
      </c>
      <c r="O179" s="1" t="s">
        <v>2341</v>
      </c>
      <c r="P179" s="1">
        <v>0</v>
      </c>
      <c r="Q179" s="1">
        <v>0</v>
      </c>
      <c r="R179" s="1" t="s">
        <v>2099</v>
      </c>
      <c r="S179" s="1">
        <v>0</v>
      </c>
      <c r="T179" s="1">
        <v>0</v>
      </c>
      <c r="U179" s="7" t="s">
        <v>2581</v>
      </c>
      <c r="W179" t="s">
        <v>2582</v>
      </c>
      <c r="Y179">
        <v>172611695</v>
      </c>
      <c r="Z179">
        <v>172611695</v>
      </c>
      <c r="AA179" t="s">
        <v>2560</v>
      </c>
      <c r="AB179">
        <v>172611695</v>
      </c>
      <c r="AC179" t="s">
        <v>2560</v>
      </c>
      <c r="AD179" s="5">
        <v>1</v>
      </c>
      <c r="AE179" t="str">
        <f t="shared" si="4"/>
        <v xml:space="preserve">5 </v>
      </c>
      <c r="AF179">
        <f t="shared" si="5"/>
        <v>25</v>
      </c>
    </row>
    <row r="180" spans="1:32">
      <c r="A180" s="1">
        <v>12</v>
      </c>
      <c r="B180" s="1" t="s">
        <v>22</v>
      </c>
      <c r="C180" s="1">
        <v>2024</v>
      </c>
      <c r="D180" s="1" t="s">
        <v>2583</v>
      </c>
      <c r="E180" s="1">
        <v>139875</v>
      </c>
      <c r="F180" s="1">
        <v>900365660</v>
      </c>
      <c r="G180" s="1" t="s">
        <v>1608</v>
      </c>
      <c r="H180" s="1"/>
      <c r="I180" s="1" t="s">
        <v>2584</v>
      </c>
      <c r="J180" s="1" t="s">
        <v>1721</v>
      </c>
      <c r="K180" s="3">
        <v>2844444</v>
      </c>
      <c r="L180" s="1" t="s">
        <v>2490</v>
      </c>
      <c r="M180" s="1" t="s">
        <v>1761</v>
      </c>
      <c r="N180" s="1" t="s">
        <v>2340</v>
      </c>
      <c r="O180" s="1" t="s">
        <v>2341</v>
      </c>
      <c r="P180" s="1">
        <v>0</v>
      </c>
      <c r="Q180" s="1">
        <v>0</v>
      </c>
      <c r="R180" s="1" t="s">
        <v>1761</v>
      </c>
      <c r="S180" s="1">
        <v>0</v>
      </c>
      <c r="T180" s="1">
        <v>0</v>
      </c>
      <c r="U180" s="7" t="s">
        <v>2585</v>
      </c>
      <c r="W180" t="s">
        <v>2586</v>
      </c>
      <c r="Y180">
        <v>2844444</v>
      </c>
      <c r="Z180">
        <v>2844444</v>
      </c>
      <c r="AA180" t="s">
        <v>1738</v>
      </c>
      <c r="AB180">
        <v>2844444</v>
      </c>
      <c r="AC180" t="s">
        <v>1738</v>
      </c>
      <c r="AD180" s="5">
        <v>1</v>
      </c>
      <c r="AE180" t="str">
        <f t="shared" si="4"/>
        <v xml:space="preserve">2 </v>
      </c>
      <c r="AF180">
        <f t="shared" si="5"/>
        <v>10</v>
      </c>
    </row>
    <row r="181" spans="1:32">
      <c r="A181" s="1">
        <v>12</v>
      </c>
      <c r="B181" s="1" t="s">
        <v>22</v>
      </c>
      <c r="C181" s="1">
        <v>2024</v>
      </c>
      <c r="D181" s="1" t="s">
        <v>2587</v>
      </c>
      <c r="E181" s="1">
        <v>140006</v>
      </c>
      <c r="F181" s="1">
        <v>900365660</v>
      </c>
      <c r="G181" s="1" t="s">
        <v>1608</v>
      </c>
      <c r="H181" s="1"/>
      <c r="I181" s="1" t="s">
        <v>2588</v>
      </c>
      <c r="J181" s="1" t="s">
        <v>1721</v>
      </c>
      <c r="K181" s="3">
        <v>338394</v>
      </c>
      <c r="L181" s="1" t="s">
        <v>2589</v>
      </c>
      <c r="M181" s="1" t="s">
        <v>1761</v>
      </c>
      <c r="N181" s="1" t="s">
        <v>2340</v>
      </c>
      <c r="O181" s="1" t="s">
        <v>2341</v>
      </c>
      <c r="P181" s="1">
        <v>0</v>
      </c>
      <c r="Q181" s="1">
        <v>0</v>
      </c>
      <c r="R181" s="1" t="s">
        <v>1761</v>
      </c>
      <c r="S181" s="1">
        <v>0</v>
      </c>
      <c r="T181" s="1">
        <v>0</v>
      </c>
      <c r="U181" s="7" t="s">
        <v>2590</v>
      </c>
      <c r="W181" t="s">
        <v>2591</v>
      </c>
      <c r="Y181">
        <v>338394</v>
      </c>
      <c r="Z181">
        <v>338394</v>
      </c>
      <c r="AA181" t="s">
        <v>1738</v>
      </c>
      <c r="AB181">
        <v>338394</v>
      </c>
      <c r="AC181" t="s">
        <v>1738</v>
      </c>
      <c r="AD181" s="5">
        <v>1</v>
      </c>
      <c r="AE181" t="str">
        <f t="shared" si="4"/>
        <v xml:space="preserve">2 </v>
      </c>
      <c r="AF181">
        <f t="shared" si="5"/>
        <v>4</v>
      </c>
    </row>
    <row r="182" spans="1:32">
      <c r="A182" s="1">
        <v>12</v>
      </c>
      <c r="B182" s="1" t="s">
        <v>22</v>
      </c>
      <c r="C182" s="1">
        <v>2024</v>
      </c>
      <c r="D182" s="1" t="s">
        <v>2592</v>
      </c>
      <c r="E182" s="1">
        <v>140007</v>
      </c>
      <c r="F182" s="1">
        <v>830037946</v>
      </c>
      <c r="G182" s="1" t="s">
        <v>2422</v>
      </c>
      <c r="H182" s="1"/>
      <c r="I182" s="1" t="s">
        <v>2588</v>
      </c>
      <c r="J182" s="1" t="s">
        <v>1721</v>
      </c>
      <c r="K182" s="3">
        <v>10863989</v>
      </c>
      <c r="L182" s="1" t="s">
        <v>2589</v>
      </c>
      <c r="M182" s="1" t="s">
        <v>1761</v>
      </c>
      <c r="N182" s="1" t="s">
        <v>2340</v>
      </c>
      <c r="O182" s="1" t="s">
        <v>2341</v>
      </c>
      <c r="P182" s="1">
        <v>0</v>
      </c>
      <c r="Q182" s="1">
        <v>0</v>
      </c>
      <c r="R182" s="1" t="s">
        <v>1761</v>
      </c>
      <c r="S182" s="1">
        <v>0</v>
      </c>
      <c r="T182" s="1">
        <v>0</v>
      </c>
      <c r="U182" s="7" t="s">
        <v>2593</v>
      </c>
      <c r="W182" t="s">
        <v>2594</v>
      </c>
      <c r="Y182">
        <v>10863989</v>
      </c>
      <c r="Z182">
        <v>10863989</v>
      </c>
      <c r="AA182" t="s">
        <v>1738</v>
      </c>
      <c r="AB182">
        <v>10863989</v>
      </c>
      <c r="AC182" t="s">
        <v>1738</v>
      </c>
      <c r="AD182" s="5">
        <v>1</v>
      </c>
      <c r="AE182" t="str">
        <f t="shared" si="4"/>
        <v xml:space="preserve">2 </v>
      </c>
      <c r="AF182">
        <f t="shared" si="5"/>
        <v>4</v>
      </c>
    </row>
    <row r="183" spans="1:32">
      <c r="A183" s="1">
        <v>12</v>
      </c>
      <c r="B183" s="1" t="s">
        <v>22</v>
      </c>
      <c r="C183" s="1">
        <v>2024</v>
      </c>
      <c r="D183" s="1" t="s">
        <v>2595</v>
      </c>
      <c r="E183" s="1">
        <v>140171</v>
      </c>
      <c r="F183" s="1">
        <v>901539681</v>
      </c>
      <c r="G183" s="1" t="s">
        <v>2596</v>
      </c>
      <c r="H183" s="1"/>
      <c r="I183" s="1" t="s">
        <v>2597</v>
      </c>
      <c r="J183" s="1" t="s">
        <v>1732</v>
      </c>
      <c r="K183" s="3">
        <v>100000000</v>
      </c>
      <c r="L183" s="1" t="s">
        <v>2598</v>
      </c>
      <c r="M183" s="1" t="s">
        <v>1734</v>
      </c>
      <c r="N183" s="1" t="s">
        <v>2340</v>
      </c>
      <c r="O183" s="1" t="s">
        <v>2341</v>
      </c>
      <c r="P183" s="1">
        <v>0</v>
      </c>
      <c r="Q183" s="1">
        <v>0</v>
      </c>
      <c r="R183" s="1" t="s">
        <v>1734</v>
      </c>
      <c r="S183" s="1">
        <v>0</v>
      </c>
      <c r="T183" s="1">
        <v>0</v>
      </c>
      <c r="U183" s="7" t="s">
        <v>2599</v>
      </c>
      <c r="W183" t="s">
        <v>2600</v>
      </c>
      <c r="X183" t="s">
        <v>1786</v>
      </c>
      <c r="Y183">
        <v>19794941</v>
      </c>
      <c r="Z183">
        <v>19794941</v>
      </c>
      <c r="AA183" t="s">
        <v>2601</v>
      </c>
      <c r="AB183">
        <v>37353751</v>
      </c>
      <c r="AC183" t="s">
        <v>2602</v>
      </c>
      <c r="AD183" s="5">
        <v>0.3735</v>
      </c>
      <c r="AE183" t="str">
        <f t="shared" si="4"/>
        <v>10</v>
      </c>
      <c r="AF183">
        <f t="shared" si="5"/>
        <v>20</v>
      </c>
    </row>
    <row r="184" spans="1:32">
      <c r="A184" s="1">
        <v>12</v>
      </c>
      <c r="B184" s="1" t="s">
        <v>22</v>
      </c>
      <c r="C184" s="1">
        <v>2024</v>
      </c>
      <c r="D184" s="1" t="s">
        <v>2603</v>
      </c>
      <c r="E184" s="1">
        <v>1402024</v>
      </c>
      <c r="F184" s="1">
        <v>80236952</v>
      </c>
      <c r="G184" s="1" t="s">
        <v>2604</v>
      </c>
      <c r="H184" s="1"/>
      <c r="I184" s="1" t="s">
        <v>2395</v>
      </c>
      <c r="J184" s="1" t="s">
        <v>1721</v>
      </c>
      <c r="K184" s="3">
        <v>14319000</v>
      </c>
      <c r="L184" s="1" t="s">
        <v>2605</v>
      </c>
      <c r="M184" s="1" t="s">
        <v>1775</v>
      </c>
      <c r="N184" s="1" t="s">
        <v>1760</v>
      </c>
      <c r="O184" s="1" t="s">
        <v>1725</v>
      </c>
      <c r="P184" s="1">
        <v>0</v>
      </c>
      <c r="Q184" s="1">
        <v>0</v>
      </c>
      <c r="R184" s="1" t="s">
        <v>1775</v>
      </c>
      <c r="S184" s="1">
        <v>0</v>
      </c>
      <c r="T184" s="1">
        <v>0</v>
      </c>
      <c r="U184" s="7" t="s">
        <v>1889</v>
      </c>
      <c r="W184" t="s">
        <v>2606</v>
      </c>
      <c r="Y184">
        <v>14319000</v>
      </c>
      <c r="Z184">
        <v>14319000</v>
      </c>
      <c r="AA184" t="s">
        <v>1738</v>
      </c>
      <c r="AB184">
        <v>14319000</v>
      </c>
      <c r="AC184" t="s">
        <v>1738</v>
      </c>
      <c r="AD184" s="5">
        <v>1</v>
      </c>
      <c r="AE184" t="str">
        <f t="shared" si="4"/>
        <v xml:space="preserve">3 </v>
      </c>
      <c r="AF184">
        <f t="shared" si="5"/>
        <v>30</v>
      </c>
    </row>
    <row r="185" spans="1:32">
      <c r="A185" s="1">
        <v>12</v>
      </c>
      <c r="B185" s="1" t="s">
        <v>22</v>
      </c>
      <c r="C185" s="1">
        <v>2024</v>
      </c>
      <c r="D185" s="1" t="s">
        <v>2607</v>
      </c>
      <c r="E185" s="1">
        <v>140345</v>
      </c>
      <c r="F185" s="1">
        <v>800230829</v>
      </c>
      <c r="G185" s="1" t="s">
        <v>1660</v>
      </c>
      <c r="H185" s="1"/>
      <c r="I185" s="1" t="s">
        <v>1749</v>
      </c>
      <c r="J185" s="1" t="s">
        <v>1721</v>
      </c>
      <c r="K185" s="3">
        <v>40808760</v>
      </c>
      <c r="L185" s="1" t="s">
        <v>2608</v>
      </c>
      <c r="M185" s="1" t="s">
        <v>1761</v>
      </c>
      <c r="N185" s="1" t="s">
        <v>2340</v>
      </c>
      <c r="O185" s="1" t="s">
        <v>2341</v>
      </c>
      <c r="P185" s="1">
        <v>0</v>
      </c>
      <c r="Q185" s="1">
        <v>0</v>
      </c>
      <c r="R185" s="1" t="s">
        <v>1761</v>
      </c>
      <c r="S185" s="1">
        <v>0</v>
      </c>
      <c r="T185" s="1">
        <v>0</v>
      </c>
      <c r="U185" s="7" t="s">
        <v>2609</v>
      </c>
      <c r="W185" t="s">
        <v>2610</v>
      </c>
      <c r="Y185">
        <v>40808760</v>
      </c>
      <c r="Z185">
        <v>40808760</v>
      </c>
      <c r="AA185" t="s">
        <v>1738</v>
      </c>
      <c r="AB185">
        <v>40808760</v>
      </c>
      <c r="AC185" t="s">
        <v>1738</v>
      </c>
      <c r="AD185" s="5">
        <v>1</v>
      </c>
      <c r="AE185" t="str">
        <f t="shared" si="4"/>
        <v xml:space="preserve">2 </v>
      </c>
      <c r="AF185">
        <f t="shared" si="5"/>
        <v>6</v>
      </c>
    </row>
    <row r="186" spans="1:32">
      <c r="A186" s="1">
        <v>12</v>
      </c>
      <c r="B186" s="1" t="s">
        <v>22</v>
      </c>
      <c r="C186" s="1">
        <v>2024</v>
      </c>
      <c r="D186" s="1" t="s">
        <v>2611</v>
      </c>
      <c r="E186" s="1">
        <v>140382</v>
      </c>
      <c r="F186" s="1">
        <v>800230829</v>
      </c>
      <c r="G186" s="1" t="s">
        <v>1660</v>
      </c>
      <c r="H186" s="1"/>
      <c r="I186" s="1" t="s">
        <v>2612</v>
      </c>
      <c r="J186" s="1" t="s">
        <v>1732</v>
      </c>
      <c r="K186" s="3">
        <v>1712381328</v>
      </c>
      <c r="L186" s="1" t="s">
        <v>2613</v>
      </c>
      <c r="M186" s="1" t="s">
        <v>1723</v>
      </c>
      <c r="N186" s="1" t="s">
        <v>2340</v>
      </c>
      <c r="O186" s="1" t="s">
        <v>2341</v>
      </c>
      <c r="P186" s="1">
        <v>0</v>
      </c>
      <c r="Q186" s="1">
        <v>0</v>
      </c>
      <c r="R186" s="1" t="s">
        <v>1723</v>
      </c>
      <c r="S186" s="1">
        <v>0</v>
      </c>
      <c r="T186" s="1">
        <v>0</v>
      </c>
      <c r="U186" s="7" t="s">
        <v>2614</v>
      </c>
      <c r="W186" t="s">
        <v>2615</v>
      </c>
      <c r="Y186">
        <v>1712381328</v>
      </c>
      <c r="Z186">
        <v>1712381328</v>
      </c>
      <c r="AA186" t="s">
        <v>1738</v>
      </c>
      <c r="AB186">
        <v>1712381328</v>
      </c>
      <c r="AC186" t="s">
        <v>1738</v>
      </c>
      <c r="AD186" s="5">
        <v>1</v>
      </c>
      <c r="AE186" t="str">
        <f t="shared" si="4"/>
        <v xml:space="preserve">6 </v>
      </c>
      <c r="AF186">
        <f t="shared" si="5"/>
        <v>12</v>
      </c>
    </row>
    <row r="187" spans="1:32">
      <c r="A187" s="1">
        <v>12</v>
      </c>
      <c r="B187" s="1" t="s">
        <v>22</v>
      </c>
      <c r="C187" s="1">
        <v>2024</v>
      </c>
      <c r="D187" s="1" t="s">
        <v>2616</v>
      </c>
      <c r="E187" s="1">
        <v>140387</v>
      </c>
      <c r="F187" s="1">
        <v>800230829</v>
      </c>
      <c r="G187" s="1" t="s">
        <v>1660</v>
      </c>
      <c r="H187" s="1"/>
      <c r="I187" s="1" t="s">
        <v>1749</v>
      </c>
      <c r="J187" s="1" t="s">
        <v>1721</v>
      </c>
      <c r="K187" s="3">
        <v>397072930</v>
      </c>
      <c r="L187" s="1" t="s">
        <v>2617</v>
      </c>
      <c r="M187" s="1" t="s">
        <v>1723</v>
      </c>
      <c r="N187" s="1" t="s">
        <v>2340</v>
      </c>
      <c r="O187" s="1" t="s">
        <v>2341</v>
      </c>
      <c r="P187" s="1">
        <v>0</v>
      </c>
      <c r="Q187" s="1">
        <v>0</v>
      </c>
      <c r="R187" s="1" t="s">
        <v>1723</v>
      </c>
      <c r="S187" s="1">
        <v>0</v>
      </c>
      <c r="T187" s="1">
        <v>0</v>
      </c>
      <c r="U187" s="7" t="s">
        <v>2618</v>
      </c>
      <c r="W187" t="s">
        <v>2619</v>
      </c>
      <c r="Y187">
        <v>397072930</v>
      </c>
      <c r="Z187">
        <v>397072930</v>
      </c>
      <c r="AA187" t="s">
        <v>1738</v>
      </c>
      <c r="AB187">
        <v>397072930</v>
      </c>
      <c r="AC187" t="s">
        <v>1738</v>
      </c>
      <c r="AD187" s="5">
        <v>1</v>
      </c>
      <c r="AE187" t="str">
        <f t="shared" si="4"/>
        <v xml:space="preserve">6 </v>
      </c>
      <c r="AF187">
        <f t="shared" si="5"/>
        <v>36</v>
      </c>
    </row>
    <row r="188" spans="1:32">
      <c r="A188" s="1">
        <v>12</v>
      </c>
      <c r="B188" s="1" t="s">
        <v>22</v>
      </c>
      <c r="C188" s="1">
        <v>2024</v>
      </c>
      <c r="D188" s="1" t="s">
        <v>2620</v>
      </c>
      <c r="E188" s="1">
        <v>140431</v>
      </c>
      <c r="F188" s="1">
        <v>900365660</v>
      </c>
      <c r="G188" s="1" t="s">
        <v>1608</v>
      </c>
      <c r="H188" s="1"/>
      <c r="I188" s="1" t="s">
        <v>2597</v>
      </c>
      <c r="J188" s="1" t="s">
        <v>1721</v>
      </c>
      <c r="K188" s="3">
        <v>10326637</v>
      </c>
      <c r="L188" s="1" t="s">
        <v>2621</v>
      </c>
      <c r="M188" s="1" t="s">
        <v>1759</v>
      </c>
      <c r="N188" s="1" t="s">
        <v>2340</v>
      </c>
      <c r="O188" s="1" t="s">
        <v>2341</v>
      </c>
      <c r="P188" s="1">
        <v>0</v>
      </c>
      <c r="Q188" s="1">
        <v>0</v>
      </c>
      <c r="R188" s="1" t="s">
        <v>1759</v>
      </c>
      <c r="S188" s="1">
        <v>0</v>
      </c>
      <c r="T188" s="1">
        <v>0</v>
      </c>
      <c r="U188" s="7" t="s">
        <v>2622</v>
      </c>
      <c r="W188" t="s">
        <v>2623</v>
      </c>
      <c r="Y188">
        <v>10326637</v>
      </c>
      <c r="Z188">
        <v>10326637</v>
      </c>
      <c r="AA188" t="s">
        <v>1738</v>
      </c>
      <c r="AB188">
        <v>13062435</v>
      </c>
      <c r="AC188" t="s">
        <v>2624</v>
      </c>
      <c r="AD188" s="5">
        <v>1</v>
      </c>
      <c r="AE188" t="str">
        <f t="shared" si="4"/>
        <v xml:space="preserve">4 </v>
      </c>
      <c r="AF188">
        <f t="shared" si="5"/>
        <v>24</v>
      </c>
    </row>
    <row r="189" spans="1:32">
      <c r="A189" s="1">
        <v>12</v>
      </c>
      <c r="B189" s="1" t="s">
        <v>22</v>
      </c>
      <c r="C189" s="1">
        <v>2024</v>
      </c>
      <c r="D189" s="1" t="s">
        <v>2625</v>
      </c>
      <c r="E189" s="1">
        <v>140432</v>
      </c>
      <c r="F189" s="1">
        <v>804000673</v>
      </c>
      <c r="G189" s="1" t="s">
        <v>2418</v>
      </c>
      <c r="H189" s="1"/>
      <c r="I189" s="1" t="s">
        <v>1749</v>
      </c>
      <c r="J189" s="1" t="s">
        <v>1721</v>
      </c>
      <c r="K189" s="3">
        <v>12051188</v>
      </c>
      <c r="L189" s="1" t="s">
        <v>2608</v>
      </c>
      <c r="M189" s="1" t="s">
        <v>1761</v>
      </c>
      <c r="N189" s="1" t="s">
        <v>2340</v>
      </c>
      <c r="O189" s="1" t="s">
        <v>2341</v>
      </c>
      <c r="P189" s="1">
        <v>0</v>
      </c>
      <c r="Q189" s="1">
        <v>0</v>
      </c>
      <c r="R189" s="1" t="s">
        <v>1761</v>
      </c>
      <c r="S189" s="1">
        <v>0</v>
      </c>
      <c r="T189" s="1">
        <v>0</v>
      </c>
      <c r="U189" s="7" t="s">
        <v>2626</v>
      </c>
      <c r="W189" t="s">
        <v>2627</v>
      </c>
      <c r="Y189">
        <v>12051188</v>
      </c>
      <c r="Z189">
        <v>12051188</v>
      </c>
      <c r="AA189" t="s">
        <v>2560</v>
      </c>
      <c r="AB189">
        <v>12051188</v>
      </c>
      <c r="AC189" t="s">
        <v>2560</v>
      </c>
      <c r="AD189" s="5">
        <v>1</v>
      </c>
      <c r="AE189" t="str">
        <f t="shared" si="4"/>
        <v xml:space="preserve">2 </v>
      </c>
      <c r="AF189">
        <f t="shared" si="5"/>
        <v>8</v>
      </c>
    </row>
    <row r="190" spans="1:32">
      <c r="A190" s="1">
        <v>12</v>
      </c>
      <c r="B190" s="1" t="s">
        <v>22</v>
      </c>
      <c r="C190" s="1">
        <v>2024</v>
      </c>
      <c r="D190" s="1" t="s">
        <v>2628</v>
      </c>
      <c r="E190" s="1">
        <v>140433</v>
      </c>
      <c r="F190" s="1">
        <v>830073623</v>
      </c>
      <c r="G190" s="1" t="s">
        <v>2629</v>
      </c>
      <c r="H190" s="1"/>
      <c r="I190" s="1" t="s">
        <v>1749</v>
      </c>
      <c r="J190" s="1" t="s">
        <v>1721</v>
      </c>
      <c r="K190" s="3">
        <v>9103764</v>
      </c>
      <c r="L190" s="1" t="s">
        <v>2617</v>
      </c>
      <c r="M190" s="1" t="s">
        <v>1723</v>
      </c>
      <c r="N190" s="1" t="s">
        <v>2340</v>
      </c>
      <c r="O190" s="1" t="s">
        <v>2341</v>
      </c>
      <c r="P190" s="1">
        <v>0</v>
      </c>
      <c r="Q190" s="1">
        <v>0</v>
      </c>
      <c r="R190" s="1" t="s">
        <v>1723</v>
      </c>
      <c r="S190" s="1">
        <v>0</v>
      </c>
      <c r="T190" s="1">
        <v>0</v>
      </c>
      <c r="U190" s="7" t="s">
        <v>2630</v>
      </c>
      <c r="W190" t="s">
        <v>2631</v>
      </c>
      <c r="Y190">
        <v>9103764</v>
      </c>
      <c r="Z190">
        <v>9103764</v>
      </c>
      <c r="AA190" t="s">
        <v>1738</v>
      </c>
      <c r="AB190">
        <v>9103764</v>
      </c>
      <c r="AC190" t="s">
        <v>1738</v>
      </c>
      <c r="AD190" s="5">
        <v>1</v>
      </c>
      <c r="AE190" t="str">
        <f t="shared" si="4"/>
        <v xml:space="preserve">6 </v>
      </c>
      <c r="AF190">
        <f t="shared" si="5"/>
        <v>12</v>
      </c>
    </row>
    <row r="191" spans="1:32">
      <c r="A191" s="1">
        <v>12</v>
      </c>
      <c r="B191" s="1" t="s">
        <v>22</v>
      </c>
      <c r="C191" s="1">
        <v>2024</v>
      </c>
      <c r="D191" s="1" t="s">
        <v>2632</v>
      </c>
      <c r="E191" s="1">
        <v>140434</v>
      </c>
      <c r="F191" s="1">
        <v>830037278</v>
      </c>
      <c r="G191" s="1" t="s">
        <v>1616</v>
      </c>
      <c r="H191" s="1"/>
      <c r="I191" s="1" t="s">
        <v>1749</v>
      </c>
      <c r="J191" s="1" t="s">
        <v>1721</v>
      </c>
      <c r="K191" s="3">
        <v>2735798</v>
      </c>
      <c r="L191" s="1" t="s">
        <v>2633</v>
      </c>
      <c r="M191" s="1" t="s">
        <v>1723</v>
      </c>
      <c r="N191" s="1" t="s">
        <v>2340</v>
      </c>
      <c r="O191" s="1" t="s">
        <v>2341</v>
      </c>
      <c r="P191" s="1">
        <v>0</v>
      </c>
      <c r="Q191" s="1">
        <v>0</v>
      </c>
      <c r="R191" s="1" t="s">
        <v>1723</v>
      </c>
      <c r="S191" s="1">
        <v>0</v>
      </c>
      <c r="T191" s="1">
        <v>0</v>
      </c>
      <c r="U191" s="7" t="s">
        <v>2634</v>
      </c>
      <c r="W191" t="s">
        <v>2635</v>
      </c>
      <c r="Y191">
        <v>2735798</v>
      </c>
      <c r="Z191">
        <v>2735798</v>
      </c>
      <c r="AA191" t="s">
        <v>1738</v>
      </c>
      <c r="AB191" t="e">
        <v>#N/A</v>
      </c>
      <c r="AC191" t="e">
        <v>#N/A</v>
      </c>
      <c r="AD191" s="5">
        <v>1</v>
      </c>
      <c r="AE191" t="str">
        <f t="shared" si="4"/>
        <v xml:space="preserve">6 </v>
      </c>
      <c r="AF191">
        <f t="shared" si="5"/>
        <v>36</v>
      </c>
    </row>
    <row r="192" spans="1:32">
      <c r="A192" s="1">
        <v>12</v>
      </c>
      <c r="B192" s="1" t="s">
        <v>22</v>
      </c>
      <c r="C192" s="1">
        <v>2024</v>
      </c>
      <c r="D192" s="1" t="s">
        <v>2636</v>
      </c>
      <c r="E192" s="1">
        <v>140435</v>
      </c>
      <c r="F192" s="1">
        <v>830110570</v>
      </c>
      <c r="G192" s="1" t="s">
        <v>2637</v>
      </c>
      <c r="H192" s="1"/>
      <c r="I192" s="1" t="s">
        <v>1749</v>
      </c>
      <c r="J192" s="1" t="s">
        <v>1721</v>
      </c>
      <c r="K192" s="3">
        <v>6458435</v>
      </c>
      <c r="L192" s="1" t="s">
        <v>2617</v>
      </c>
      <c r="M192" s="1" t="s">
        <v>1723</v>
      </c>
      <c r="N192" s="1" t="s">
        <v>2340</v>
      </c>
      <c r="O192" s="1" t="s">
        <v>2341</v>
      </c>
      <c r="P192" s="1">
        <v>0</v>
      </c>
      <c r="Q192" s="1">
        <v>0</v>
      </c>
      <c r="R192" s="1" t="s">
        <v>1723</v>
      </c>
      <c r="S192" s="1">
        <v>0</v>
      </c>
      <c r="T192" s="1">
        <v>0</v>
      </c>
      <c r="U192" s="7" t="s">
        <v>2638</v>
      </c>
      <c r="W192" t="s">
        <v>2639</v>
      </c>
      <c r="Y192">
        <v>6458435</v>
      </c>
      <c r="Z192">
        <v>6458435</v>
      </c>
      <c r="AA192" t="s">
        <v>1738</v>
      </c>
      <c r="AB192">
        <v>6458435</v>
      </c>
      <c r="AC192" t="s">
        <v>1738</v>
      </c>
      <c r="AD192" s="5">
        <v>1</v>
      </c>
      <c r="AE192" t="str">
        <f t="shared" si="4"/>
        <v xml:space="preserve">6 </v>
      </c>
      <c r="AF192">
        <f t="shared" si="5"/>
        <v>36</v>
      </c>
    </row>
    <row r="193" spans="1:32">
      <c r="A193" s="1">
        <v>12</v>
      </c>
      <c r="B193" s="1" t="s">
        <v>22</v>
      </c>
      <c r="C193" s="1">
        <v>2024</v>
      </c>
      <c r="D193" s="1" t="s">
        <v>2640</v>
      </c>
      <c r="E193" s="1">
        <v>140438</v>
      </c>
      <c r="F193" s="1">
        <v>900442983</v>
      </c>
      <c r="G193" s="1" t="s">
        <v>1601</v>
      </c>
      <c r="H193" s="1"/>
      <c r="I193" s="1" t="s">
        <v>2597</v>
      </c>
      <c r="J193" s="1" t="s">
        <v>1721</v>
      </c>
      <c r="K193" s="3">
        <v>35039997</v>
      </c>
      <c r="L193" s="1" t="s">
        <v>2641</v>
      </c>
      <c r="M193" s="1" t="s">
        <v>1761</v>
      </c>
      <c r="N193" s="1" t="s">
        <v>2340</v>
      </c>
      <c r="O193" s="1" t="s">
        <v>2341</v>
      </c>
      <c r="P193" s="1">
        <v>0</v>
      </c>
      <c r="Q193" s="1">
        <v>0</v>
      </c>
      <c r="R193" s="1" t="s">
        <v>1761</v>
      </c>
      <c r="S193" s="1">
        <v>0</v>
      </c>
      <c r="T193" s="1">
        <v>0</v>
      </c>
      <c r="U193" s="7" t="s">
        <v>2642</v>
      </c>
      <c r="W193" t="s">
        <v>2643</v>
      </c>
      <c r="Y193">
        <v>35039997</v>
      </c>
      <c r="Z193">
        <v>35039997</v>
      </c>
      <c r="AA193" t="s">
        <v>1738</v>
      </c>
      <c r="AB193">
        <v>35039997</v>
      </c>
      <c r="AC193" t="s">
        <v>1738</v>
      </c>
      <c r="AD193" s="5">
        <v>1</v>
      </c>
      <c r="AE193" t="str">
        <f t="shared" si="4"/>
        <v xml:space="preserve">2 </v>
      </c>
      <c r="AF193">
        <f t="shared" si="5"/>
        <v>12</v>
      </c>
    </row>
    <row r="194" spans="1:32">
      <c r="A194" s="1">
        <v>12</v>
      </c>
      <c r="B194" s="1" t="s">
        <v>22</v>
      </c>
      <c r="C194" s="1">
        <v>2024</v>
      </c>
      <c r="D194" s="1" t="s">
        <v>2644</v>
      </c>
      <c r="E194" s="1">
        <v>140455</v>
      </c>
      <c r="F194" s="1">
        <v>830037946</v>
      </c>
      <c r="G194" s="1" t="s">
        <v>2422</v>
      </c>
      <c r="H194" s="1"/>
      <c r="I194" s="1" t="s">
        <v>2597</v>
      </c>
      <c r="J194" s="1" t="s">
        <v>1721</v>
      </c>
      <c r="K194" s="3">
        <v>20536425</v>
      </c>
      <c r="L194" s="1" t="s">
        <v>2645</v>
      </c>
      <c r="M194" s="1" t="s">
        <v>1761</v>
      </c>
      <c r="N194" s="1" t="s">
        <v>2340</v>
      </c>
      <c r="O194" s="1" t="s">
        <v>2341</v>
      </c>
      <c r="P194" s="1">
        <v>0</v>
      </c>
      <c r="Q194" s="1">
        <v>0</v>
      </c>
      <c r="R194" s="1" t="s">
        <v>1761</v>
      </c>
      <c r="S194" s="1">
        <v>0</v>
      </c>
      <c r="T194" s="1">
        <v>0</v>
      </c>
      <c r="U194" s="7" t="s">
        <v>2646</v>
      </c>
      <c r="W194" t="s">
        <v>2647</v>
      </c>
      <c r="X194" t="s">
        <v>1786</v>
      </c>
      <c r="Y194">
        <v>0</v>
      </c>
      <c r="Z194">
        <v>0</v>
      </c>
      <c r="AA194" t="s">
        <v>2646</v>
      </c>
      <c r="AB194" t="e">
        <v>#N/A</v>
      </c>
      <c r="AC194" t="e">
        <v>#N/A</v>
      </c>
      <c r="AD194" s="5">
        <v>0</v>
      </c>
      <c r="AE194" t="str">
        <f t="shared" si="4"/>
        <v xml:space="preserve">2 </v>
      </c>
      <c r="AF194">
        <f t="shared" si="5"/>
        <v>4</v>
      </c>
    </row>
    <row r="195" spans="1:32">
      <c r="A195" s="1">
        <v>12</v>
      </c>
      <c r="B195" s="1" t="s">
        <v>22</v>
      </c>
      <c r="C195" s="1">
        <v>2024</v>
      </c>
      <c r="D195" s="1" t="s">
        <v>2648</v>
      </c>
      <c r="E195" s="1">
        <v>140461</v>
      </c>
      <c r="F195" s="1">
        <v>901890648</v>
      </c>
      <c r="G195" s="1" t="s">
        <v>2649</v>
      </c>
      <c r="H195" s="1"/>
      <c r="I195" s="1" t="s">
        <v>2597</v>
      </c>
      <c r="J195" s="1" t="s">
        <v>1721</v>
      </c>
      <c r="K195" s="3">
        <v>4865107</v>
      </c>
      <c r="L195" s="1" t="s">
        <v>2650</v>
      </c>
      <c r="M195" s="1" t="s">
        <v>1761</v>
      </c>
      <c r="N195" s="1" t="s">
        <v>2340</v>
      </c>
      <c r="O195" s="1" t="s">
        <v>2341</v>
      </c>
      <c r="P195" s="1">
        <v>0</v>
      </c>
      <c r="Q195" s="1">
        <v>0</v>
      </c>
      <c r="R195" s="1" t="s">
        <v>1761</v>
      </c>
      <c r="S195" s="1">
        <v>0</v>
      </c>
      <c r="T195" s="1">
        <v>0</v>
      </c>
      <c r="U195" s="7" t="s">
        <v>2651</v>
      </c>
      <c r="W195" t="s">
        <v>2652</v>
      </c>
      <c r="Y195">
        <v>4865107</v>
      </c>
      <c r="Z195">
        <v>4865107</v>
      </c>
      <c r="AA195" t="s">
        <v>1738</v>
      </c>
      <c r="AB195">
        <v>4865107</v>
      </c>
      <c r="AC195" t="s">
        <v>1738</v>
      </c>
      <c r="AD195" s="5">
        <v>1</v>
      </c>
      <c r="AE195" t="str">
        <f t="shared" ref="AE195:AE258" si="6">MID(R195,1,2)</f>
        <v xml:space="preserve">2 </v>
      </c>
      <c r="AF195">
        <f t="shared" ref="AF195:AF258" si="7">AE195*AE194</f>
        <v>4</v>
      </c>
    </row>
    <row r="196" spans="1:32">
      <c r="A196" s="1">
        <v>12</v>
      </c>
      <c r="B196" s="1" t="s">
        <v>22</v>
      </c>
      <c r="C196" s="1">
        <v>2024</v>
      </c>
      <c r="D196" s="1" t="s">
        <v>2653</v>
      </c>
      <c r="E196" s="1">
        <v>140515</v>
      </c>
      <c r="F196" s="1">
        <v>860051447</v>
      </c>
      <c r="G196" s="1" t="s">
        <v>2654</v>
      </c>
      <c r="H196" s="1"/>
      <c r="I196" s="1" t="s">
        <v>1749</v>
      </c>
      <c r="J196" s="1" t="s">
        <v>1721</v>
      </c>
      <c r="K196" s="3">
        <v>86271549</v>
      </c>
      <c r="L196" s="1" t="s">
        <v>2655</v>
      </c>
      <c r="M196" s="1" t="s">
        <v>1759</v>
      </c>
      <c r="N196" s="1" t="s">
        <v>2340</v>
      </c>
      <c r="O196" s="1" t="s">
        <v>2341</v>
      </c>
      <c r="P196" s="1">
        <v>0</v>
      </c>
      <c r="Q196" s="1">
        <v>0</v>
      </c>
      <c r="R196" s="1" t="s">
        <v>1759</v>
      </c>
      <c r="S196" s="1">
        <v>0</v>
      </c>
      <c r="T196" s="1">
        <v>0</v>
      </c>
      <c r="U196" s="7" t="s">
        <v>2656</v>
      </c>
      <c r="W196" t="s">
        <v>2657</v>
      </c>
      <c r="Y196">
        <v>86271549</v>
      </c>
      <c r="Z196">
        <v>86271549</v>
      </c>
      <c r="AA196" t="s">
        <v>1738</v>
      </c>
      <c r="AB196">
        <v>86271549</v>
      </c>
      <c r="AC196" t="s">
        <v>1738</v>
      </c>
      <c r="AD196" s="5">
        <v>1</v>
      </c>
      <c r="AE196" t="str">
        <f t="shared" si="6"/>
        <v xml:space="preserve">4 </v>
      </c>
      <c r="AF196">
        <f t="shared" si="7"/>
        <v>8</v>
      </c>
    </row>
    <row r="197" spans="1:32">
      <c r="A197" s="1">
        <v>12</v>
      </c>
      <c r="B197" s="1" t="s">
        <v>22</v>
      </c>
      <c r="C197" s="1">
        <v>2024</v>
      </c>
      <c r="D197" s="1" t="s">
        <v>2658</v>
      </c>
      <c r="E197" s="1">
        <v>1412024</v>
      </c>
      <c r="F197" s="1">
        <v>1023913053</v>
      </c>
      <c r="G197" s="1" t="s">
        <v>2659</v>
      </c>
      <c r="H197" s="1"/>
      <c r="I197" s="1" t="s">
        <v>2347</v>
      </c>
      <c r="J197" s="1" t="s">
        <v>1721</v>
      </c>
      <c r="K197" s="3">
        <v>6600000</v>
      </c>
      <c r="L197" s="1" t="s">
        <v>2660</v>
      </c>
      <c r="M197" s="1" t="s">
        <v>1775</v>
      </c>
      <c r="N197" s="1" t="s">
        <v>1797</v>
      </c>
      <c r="O197" s="1" t="s">
        <v>1725</v>
      </c>
      <c r="P197" s="1" t="s">
        <v>1776</v>
      </c>
      <c r="Q197" s="1">
        <v>3300000</v>
      </c>
      <c r="R197" s="1" t="s">
        <v>1759</v>
      </c>
      <c r="S197" s="1">
        <v>1</v>
      </c>
      <c r="T197" s="1">
        <v>0</v>
      </c>
      <c r="U197" s="7" t="s">
        <v>2396</v>
      </c>
      <c r="W197" t="s">
        <v>2661</v>
      </c>
      <c r="X197" t="s">
        <v>1728</v>
      </c>
      <c r="Y197">
        <v>6600000</v>
      </c>
      <c r="Z197">
        <v>6600000</v>
      </c>
      <c r="AA197" t="s">
        <v>2398</v>
      </c>
      <c r="AB197">
        <v>7700000</v>
      </c>
      <c r="AC197" t="s">
        <v>2399</v>
      </c>
      <c r="AD197" s="5">
        <v>0.77780000000000005</v>
      </c>
      <c r="AE197" t="str">
        <f t="shared" si="6"/>
        <v xml:space="preserve">4 </v>
      </c>
      <c r="AF197">
        <f t="shared" si="7"/>
        <v>16</v>
      </c>
    </row>
    <row r="198" spans="1:32">
      <c r="A198" s="1">
        <v>12</v>
      </c>
      <c r="B198" s="1" t="s">
        <v>22</v>
      </c>
      <c r="C198" s="1">
        <v>2024</v>
      </c>
      <c r="D198" s="1" t="s">
        <v>2662</v>
      </c>
      <c r="E198" s="1">
        <v>1422024</v>
      </c>
      <c r="F198" s="1">
        <v>1018489170</v>
      </c>
      <c r="G198" s="1" t="s">
        <v>2663</v>
      </c>
      <c r="H198" s="1"/>
      <c r="I198" s="1" t="s">
        <v>2395</v>
      </c>
      <c r="J198" s="1" t="s">
        <v>1721</v>
      </c>
      <c r="K198" s="3">
        <v>16404000</v>
      </c>
      <c r="L198" s="1" t="s">
        <v>2664</v>
      </c>
      <c r="M198" s="1" t="s">
        <v>1775</v>
      </c>
      <c r="N198" s="1" t="s">
        <v>1760</v>
      </c>
      <c r="O198" s="1" t="s">
        <v>1725</v>
      </c>
      <c r="P198" s="1" t="s">
        <v>1776</v>
      </c>
      <c r="Q198" s="1">
        <v>8202000</v>
      </c>
      <c r="R198" s="1" t="s">
        <v>1759</v>
      </c>
      <c r="S198" s="1">
        <v>1</v>
      </c>
      <c r="T198" s="1">
        <v>0</v>
      </c>
      <c r="U198" s="7" t="s">
        <v>2665</v>
      </c>
      <c r="W198" t="s">
        <v>2666</v>
      </c>
      <c r="X198" t="s">
        <v>1728</v>
      </c>
      <c r="Y198">
        <v>16404000</v>
      </c>
      <c r="Z198">
        <v>16404000</v>
      </c>
      <c r="AA198" t="s">
        <v>2667</v>
      </c>
      <c r="AB198">
        <v>19138000</v>
      </c>
      <c r="AC198" t="s">
        <v>2668</v>
      </c>
      <c r="AD198" s="5">
        <v>0.77780000000000005</v>
      </c>
      <c r="AE198" t="str">
        <f t="shared" si="6"/>
        <v xml:space="preserve">4 </v>
      </c>
      <c r="AF198">
        <f t="shared" si="7"/>
        <v>16</v>
      </c>
    </row>
    <row r="199" spans="1:32">
      <c r="A199" s="1">
        <v>12</v>
      </c>
      <c r="B199" s="1" t="s">
        <v>22</v>
      </c>
      <c r="C199" s="1">
        <v>2024</v>
      </c>
      <c r="D199" s="1" t="s">
        <v>2669</v>
      </c>
      <c r="E199" s="1">
        <v>1432024</v>
      </c>
      <c r="F199" s="1">
        <v>1053831379</v>
      </c>
      <c r="G199" s="1" t="s">
        <v>2670</v>
      </c>
      <c r="H199" s="1"/>
      <c r="I199" s="1" t="s">
        <v>2450</v>
      </c>
      <c r="J199" s="1" t="s">
        <v>1721</v>
      </c>
      <c r="K199" s="3">
        <v>14319000</v>
      </c>
      <c r="L199" s="1" t="s">
        <v>2084</v>
      </c>
      <c r="M199" s="1" t="s">
        <v>1775</v>
      </c>
      <c r="N199" s="1" t="s">
        <v>1760</v>
      </c>
      <c r="O199" s="1" t="s">
        <v>1725</v>
      </c>
      <c r="P199" s="1" t="s">
        <v>1776</v>
      </c>
      <c r="Q199" s="1">
        <v>7159500</v>
      </c>
      <c r="R199" s="1" t="s">
        <v>1759</v>
      </c>
      <c r="S199" s="1">
        <v>1</v>
      </c>
      <c r="T199" s="1">
        <v>0</v>
      </c>
      <c r="U199" s="7" t="s">
        <v>1865</v>
      </c>
      <c r="W199" t="s">
        <v>2671</v>
      </c>
      <c r="X199" t="s">
        <v>1728</v>
      </c>
      <c r="Y199">
        <v>14319000</v>
      </c>
      <c r="Z199">
        <v>14319000</v>
      </c>
      <c r="AA199" t="s">
        <v>1867</v>
      </c>
      <c r="AB199">
        <v>16705500</v>
      </c>
      <c r="AC199" t="s">
        <v>1811</v>
      </c>
      <c r="AD199" s="5">
        <v>0.77780000000000005</v>
      </c>
      <c r="AE199" t="str">
        <f t="shared" si="6"/>
        <v xml:space="preserve">4 </v>
      </c>
      <c r="AF199">
        <f t="shared" si="7"/>
        <v>16</v>
      </c>
    </row>
    <row r="200" spans="1:32">
      <c r="A200" s="1">
        <v>12</v>
      </c>
      <c r="B200" s="1" t="s">
        <v>22</v>
      </c>
      <c r="C200" s="1">
        <v>2024</v>
      </c>
      <c r="D200" s="1" t="s">
        <v>2672</v>
      </c>
      <c r="E200" s="1">
        <v>1442024</v>
      </c>
      <c r="F200" s="1">
        <v>79523967</v>
      </c>
      <c r="G200" s="1" t="s">
        <v>2673</v>
      </c>
      <c r="H200" s="1"/>
      <c r="I200" s="1" t="s">
        <v>2674</v>
      </c>
      <c r="J200" s="1" t="s">
        <v>1721</v>
      </c>
      <c r="K200" s="3">
        <v>8181000</v>
      </c>
      <c r="L200" s="1" t="s">
        <v>2110</v>
      </c>
      <c r="M200" s="1" t="s">
        <v>1775</v>
      </c>
      <c r="N200" s="1" t="s">
        <v>1797</v>
      </c>
      <c r="O200" s="1" t="s">
        <v>1725</v>
      </c>
      <c r="P200" s="1" t="s">
        <v>1776</v>
      </c>
      <c r="Q200" s="1">
        <v>4090500</v>
      </c>
      <c r="R200" s="1" t="s">
        <v>1759</v>
      </c>
      <c r="S200" s="1">
        <v>1</v>
      </c>
      <c r="T200" s="1">
        <v>0</v>
      </c>
      <c r="U200" s="7" t="s">
        <v>2675</v>
      </c>
      <c r="W200" t="s">
        <v>2676</v>
      </c>
      <c r="X200" t="s">
        <v>1728</v>
      </c>
      <c r="Y200">
        <v>8181000</v>
      </c>
      <c r="Z200">
        <v>8181000</v>
      </c>
      <c r="AA200" t="s">
        <v>2677</v>
      </c>
      <c r="AB200">
        <v>9544500</v>
      </c>
      <c r="AC200" t="s">
        <v>2678</v>
      </c>
      <c r="AD200" s="5">
        <v>0.77780000000000005</v>
      </c>
      <c r="AE200" t="str">
        <f t="shared" si="6"/>
        <v xml:space="preserve">4 </v>
      </c>
      <c r="AF200">
        <f t="shared" si="7"/>
        <v>16</v>
      </c>
    </row>
    <row r="201" spans="1:32">
      <c r="A201" s="1">
        <v>12</v>
      </c>
      <c r="B201" s="1" t="s">
        <v>22</v>
      </c>
      <c r="C201" s="1">
        <v>2024</v>
      </c>
      <c r="D201" s="1" t="s">
        <v>2679</v>
      </c>
      <c r="E201" s="1">
        <v>1452024</v>
      </c>
      <c r="F201" s="1">
        <v>51589774</v>
      </c>
      <c r="G201" s="1" t="s">
        <v>715</v>
      </c>
      <c r="H201" s="1"/>
      <c r="I201" s="1" t="s">
        <v>2680</v>
      </c>
      <c r="J201" s="1" t="s">
        <v>1721</v>
      </c>
      <c r="K201" s="3">
        <v>7200000</v>
      </c>
      <c r="L201" s="1" t="s">
        <v>88</v>
      </c>
      <c r="M201" s="1" t="s">
        <v>1775</v>
      </c>
      <c r="N201" s="1" t="s">
        <v>1797</v>
      </c>
      <c r="O201" s="1" t="s">
        <v>1725</v>
      </c>
      <c r="P201" s="1" t="s">
        <v>1776</v>
      </c>
      <c r="Q201" s="1">
        <v>3600000</v>
      </c>
      <c r="R201" s="1" t="s">
        <v>1759</v>
      </c>
      <c r="S201" s="1">
        <v>1</v>
      </c>
      <c r="T201" s="1">
        <v>0</v>
      </c>
      <c r="U201" s="7" t="s">
        <v>2681</v>
      </c>
      <c r="W201" t="s">
        <v>2682</v>
      </c>
      <c r="X201" t="s">
        <v>1728</v>
      </c>
      <c r="Y201">
        <v>7200000</v>
      </c>
      <c r="Z201">
        <v>7200000</v>
      </c>
      <c r="AA201" t="s">
        <v>2683</v>
      </c>
      <c r="AB201">
        <v>8400000</v>
      </c>
      <c r="AC201" t="s">
        <v>2684</v>
      </c>
      <c r="AD201" s="5">
        <v>0.77780000000000005</v>
      </c>
      <c r="AE201" t="str">
        <f t="shared" si="6"/>
        <v xml:space="preserve">4 </v>
      </c>
      <c r="AF201">
        <f t="shared" si="7"/>
        <v>16</v>
      </c>
    </row>
    <row r="202" spans="1:32">
      <c r="A202" s="1">
        <v>12</v>
      </c>
      <c r="B202" s="1" t="s">
        <v>22</v>
      </c>
      <c r="C202" s="1">
        <v>2024</v>
      </c>
      <c r="D202" s="1" t="s">
        <v>2685</v>
      </c>
      <c r="E202" s="1">
        <v>1462024</v>
      </c>
      <c r="F202" s="1">
        <v>80809837</v>
      </c>
      <c r="G202" s="1" t="s">
        <v>2686</v>
      </c>
      <c r="H202" s="1"/>
      <c r="I202" s="1" t="s">
        <v>2347</v>
      </c>
      <c r="J202" s="1" t="s">
        <v>1721</v>
      </c>
      <c r="K202" s="3">
        <v>8181000</v>
      </c>
      <c r="L202" s="1" t="s">
        <v>2110</v>
      </c>
      <c r="M202" s="1" t="s">
        <v>1775</v>
      </c>
      <c r="N202" s="1" t="s">
        <v>1797</v>
      </c>
      <c r="O202" s="1" t="s">
        <v>1725</v>
      </c>
      <c r="P202" s="1" t="s">
        <v>1776</v>
      </c>
      <c r="Q202" s="1">
        <v>4090500</v>
      </c>
      <c r="R202" s="1" t="s">
        <v>1759</v>
      </c>
      <c r="S202" s="1">
        <v>1</v>
      </c>
      <c r="T202" s="1">
        <v>0</v>
      </c>
      <c r="U202" s="7" t="s">
        <v>2675</v>
      </c>
      <c r="W202" t="s">
        <v>2687</v>
      </c>
      <c r="X202" t="s">
        <v>1728</v>
      </c>
      <c r="Y202">
        <v>8181000</v>
      </c>
      <c r="Z202">
        <v>8181000</v>
      </c>
      <c r="AA202" t="s">
        <v>2677</v>
      </c>
      <c r="AB202">
        <v>9544500</v>
      </c>
      <c r="AC202" t="s">
        <v>2678</v>
      </c>
      <c r="AD202" s="5">
        <v>0.77780000000000005</v>
      </c>
      <c r="AE202" t="str">
        <f t="shared" si="6"/>
        <v xml:space="preserve">4 </v>
      </c>
      <c r="AF202">
        <f t="shared" si="7"/>
        <v>16</v>
      </c>
    </row>
    <row r="203" spans="1:32">
      <c r="A203" s="1">
        <v>12</v>
      </c>
      <c r="B203" s="1" t="s">
        <v>22</v>
      </c>
      <c r="C203" s="1">
        <v>2024</v>
      </c>
      <c r="D203" s="1" t="s">
        <v>2688</v>
      </c>
      <c r="E203" s="1">
        <v>1472024</v>
      </c>
      <c r="F203" s="1">
        <v>79726004</v>
      </c>
      <c r="G203" s="1" t="s">
        <v>2689</v>
      </c>
      <c r="H203" s="1"/>
      <c r="I203" s="1" t="s">
        <v>2450</v>
      </c>
      <c r="J203" s="1" t="s">
        <v>1721</v>
      </c>
      <c r="K203" s="3">
        <v>8181000</v>
      </c>
      <c r="L203" s="1" t="s">
        <v>2110</v>
      </c>
      <c r="M203" s="1" t="s">
        <v>1775</v>
      </c>
      <c r="N203" s="1" t="s">
        <v>1797</v>
      </c>
      <c r="O203" s="1" t="s">
        <v>1725</v>
      </c>
      <c r="P203" s="1" t="s">
        <v>1776</v>
      </c>
      <c r="Q203" s="1">
        <v>4090500</v>
      </c>
      <c r="R203" s="1" t="s">
        <v>1759</v>
      </c>
      <c r="S203" s="1">
        <v>1</v>
      </c>
      <c r="T203" s="1">
        <v>0</v>
      </c>
      <c r="U203" s="7" t="s">
        <v>2675</v>
      </c>
      <c r="W203" t="s">
        <v>2690</v>
      </c>
      <c r="X203" t="s">
        <v>1728</v>
      </c>
      <c r="Y203">
        <v>8181000</v>
      </c>
      <c r="Z203">
        <v>8181000</v>
      </c>
      <c r="AA203" t="s">
        <v>2677</v>
      </c>
      <c r="AB203">
        <v>9544500</v>
      </c>
      <c r="AC203" t="s">
        <v>2678</v>
      </c>
      <c r="AD203" s="5">
        <v>0.77780000000000005</v>
      </c>
      <c r="AE203" t="str">
        <f t="shared" si="6"/>
        <v xml:space="preserve">4 </v>
      </c>
      <c r="AF203">
        <f t="shared" si="7"/>
        <v>16</v>
      </c>
    </row>
    <row r="204" spans="1:32">
      <c r="A204" s="1">
        <v>12</v>
      </c>
      <c r="B204" s="1" t="s">
        <v>22</v>
      </c>
      <c r="C204" s="1">
        <v>2024</v>
      </c>
      <c r="D204" s="1" t="s">
        <v>2691</v>
      </c>
      <c r="E204" s="1">
        <v>1482024</v>
      </c>
      <c r="F204" s="1">
        <v>79842042</v>
      </c>
      <c r="G204" s="1" t="s">
        <v>2692</v>
      </c>
      <c r="H204" s="1"/>
      <c r="I204" s="1" t="s">
        <v>2347</v>
      </c>
      <c r="J204" s="1" t="s">
        <v>1721</v>
      </c>
      <c r="K204" s="3">
        <v>8181000</v>
      </c>
      <c r="L204" s="1" t="s">
        <v>2110</v>
      </c>
      <c r="M204" s="1" t="s">
        <v>1775</v>
      </c>
      <c r="N204" s="1" t="s">
        <v>1797</v>
      </c>
      <c r="O204" s="1" t="s">
        <v>1725</v>
      </c>
      <c r="P204" s="1" t="s">
        <v>1776</v>
      </c>
      <c r="Q204" s="1">
        <v>4090500</v>
      </c>
      <c r="R204" s="1" t="s">
        <v>1759</v>
      </c>
      <c r="S204" s="1">
        <v>1</v>
      </c>
      <c r="T204" s="1">
        <v>0</v>
      </c>
      <c r="U204" s="7" t="s">
        <v>2675</v>
      </c>
      <c r="W204" t="s">
        <v>2693</v>
      </c>
      <c r="X204" t="s">
        <v>1728</v>
      </c>
      <c r="Y204">
        <v>8181000</v>
      </c>
      <c r="Z204">
        <v>8181000</v>
      </c>
      <c r="AA204" t="s">
        <v>2677</v>
      </c>
      <c r="AB204">
        <v>9544500</v>
      </c>
      <c r="AC204" t="s">
        <v>2678</v>
      </c>
      <c r="AD204" s="5">
        <v>0.77780000000000005</v>
      </c>
      <c r="AE204" t="str">
        <f t="shared" si="6"/>
        <v xml:space="preserve">4 </v>
      </c>
      <c r="AF204">
        <f t="shared" si="7"/>
        <v>16</v>
      </c>
    </row>
    <row r="205" spans="1:32">
      <c r="A205" s="1">
        <v>12</v>
      </c>
      <c r="B205" s="1" t="s">
        <v>22</v>
      </c>
      <c r="C205" s="1">
        <v>2024</v>
      </c>
      <c r="D205" s="1" t="s">
        <v>2694</v>
      </c>
      <c r="E205" s="1">
        <v>1492024</v>
      </c>
      <c r="F205" s="1">
        <v>79811947</v>
      </c>
      <c r="G205" s="1" t="s">
        <v>2695</v>
      </c>
      <c r="H205" s="1"/>
      <c r="I205" s="1" t="s">
        <v>2347</v>
      </c>
      <c r="J205" s="1" t="s">
        <v>1721</v>
      </c>
      <c r="K205" s="3">
        <v>8181000</v>
      </c>
      <c r="L205" s="1" t="s">
        <v>2110</v>
      </c>
      <c r="M205" s="1" t="s">
        <v>1775</v>
      </c>
      <c r="N205" s="1" t="s">
        <v>1797</v>
      </c>
      <c r="O205" s="1" t="s">
        <v>1725</v>
      </c>
      <c r="P205" s="1" t="s">
        <v>1776</v>
      </c>
      <c r="Q205" s="1">
        <v>4090500</v>
      </c>
      <c r="R205" s="1" t="s">
        <v>1759</v>
      </c>
      <c r="S205" s="1">
        <v>1</v>
      </c>
      <c r="T205" s="1">
        <v>0</v>
      </c>
      <c r="U205" s="7" t="s">
        <v>2675</v>
      </c>
      <c r="W205" t="s">
        <v>2696</v>
      </c>
      <c r="X205" t="s">
        <v>1728</v>
      </c>
      <c r="Y205">
        <v>3908700</v>
      </c>
      <c r="Z205">
        <v>3908700</v>
      </c>
      <c r="AA205" t="s">
        <v>2697</v>
      </c>
      <c r="AB205">
        <v>9908100</v>
      </c>
      <c r="AC205" t="s">
        <v>2698</v>
      </c>
      <c r="AD205" s="5">
        <v>0.80740000000000001</v>
      </c>
      <c r="AE205" t="str">
        <f t="shared" si="6"/>
        <v xml:space="preserve">4 </v>
      </c>
      <c r="AF205">
        <f t="shared" si="7"/>
        <v>16</v>
      </c>
    </row>
    <row r="206" spans="1:32">
      <c r="A206" s="1">
        <v>12</v>
      </c>
      <c r="B206" s="1" t="s">
        <v>22</v>
      </c>
      <c r="C206" s="1">
        <v>2024</v>
      </c>
      <c r="D206" s="1" t="s">
        <v>2699</v>
      </c>
      <c r="E206" s="1">
        <v>1502024</v>
      </c>
      <c r="F206" s="1">
        <v>1022379453</v>
      </c>
      <c r="G206" s="1" t="s">
        <v>2700</v>
      </c>
      <c r="H206" s="1"/>
      <c r="I206" s="1" t="s">
        <v>2450</v>
      </c>
      <c r="J206" s="1" t="s">
        <v>1721</v>
      </c>
      <c r="K206" s="3">
        <v>14319000</v>
      </c>
      <c r="L206" s="1" t="s">
        <v>2701</v>
      </c>
      <c r="M206" s="1" t="s">
        <v>1775</v>
      </c>
      <c r="N206" s="1" t="s">
        <v>1760</v>
      </c>
      <c r="O206" s="1" t="s">
        <v>1725</v>
      </c>
      <c r="P206" s="1" t="s">
        <v>1776</v>
      </c>
      <c r="Q206" s="1">
        <v>7159500</v>
      </c>
      <c r="R206" s="1" t="s">
        <v>1759</v>
      </c>
      <c r="S206" s="1">
        <v>1</v>
      </c>
      <c r="T206" s="1">
        <v>0</v>
      </c>
      <c r="U206" s="7" t="s">
        <v>1865</v>
      </c>
      <c r="W206" t="s">
        <v>2702</v>
      </c>
      <c r="X206" t="s">
        <v>1728</v>
      </c>
      <c r="Y206">
        <v>14319000</v>
      </c>
      <c r="Z206">
        <v>14319000</v>
      </c>
      <c r="AA206" t="s">
        <v>1867</v>
      </c>
      <c r="AB206">
        <v>16705500</v>
      </c>
      <c r="AC206" t="s">
        <v>1811</v>
      </c>
      <c r="AD206" s="5">
        <v>0.77780000000000005</v>
      </c>
      <c r="AE206" t="str">
        <f t="shared" si="6"/>
        <v xml:space="preserve">4 </v>
      </c>
      <c r="AF206">
        <f t="shared" si="7"/>
        <v>16</v>
      </c>
    </row>
    <row r="207" spans="1:32">
      <c r="A207" s="1">
        <v>12</v>
      </c>
      <c r="B207" s="1" t="s">
        <v>22</v>
      </c>
      <c r="C207" s="1">
        <v>2024</v>
      </c>
      <c r="D207" s="1" t="s">
        <v>2703</v>
      </c>
      <c r="E207" s="1">
        <v>1512024</v>
      </c>
      <c r="F207" s="1">
        <v>79876616</v>
      </c>
      <c r="G207" s="1" t="s">
        <v>2704</v>
      </c>
      <c r="H207" s="1"/>
      <c r="I207" s="1" t="s">
        <v>2450</v>
      </c>
      <c r="J207" s="1" t="s">
        <v>1721</v>
      </c>
      <c r="K207" s="3">
        <v>8181000</v>
      </c>
      <c r="L207" s="1" t="s">
        <v>2705</v>
      </c>
      <c r="M207" s="1" t="s">
        <v>1775</v>
      </c>
      <c r="N207" s="1" t="s">
        <v>1797</v>
      </c>
      <c r="O207" s="1" t="s">
        <v>1725</v>
      </c>
      <c r="P207" s="1" t="s">
        <v>1776</v>
      </c>
      <c r="Q207" s="1">
        <v>4090500</v>
      </c>
      <c r="R207" s="1" t="s">
        <v>1759</v>
      </c>
      <c r="S207" s="1">
        <v>1</v>
      </c>
      <c r="T207" s="1">
        <v>0</v>
      </c>
      <c r="U207" s="7" t="s">
        <v>2675</v>
      </c>
      <c r="W207" t="s">
        <v>2706</v>
      </c>
      <c r="X207" t="s">
        <v>1786</v>
      </c>
      <c r="Y207">
        <v>8181000</v>
      </c>
      <c r="Z207">
        <v>8181000</v>
      </c>
      <c r="AA207" t="s">
        <v>2677</v>
      </c>
      <c r="AB207">
        <v>6817500</v>
      </c>
      <c r="AC207" t="s">
        <v>2707</v>
      </c>
      <c r="AD207" s="5">
        <v>0.55559999999999998</v>
      </c>
      <c r="AE207" t="str">
        <f t="shared" si="6"/>
        <v xml:space="preserve">4 </v>
      </c>
      <c r="AF207">
        <f t="shared" si="7"/>
        <v>16</v>
      </c>
    </row>
    <row r="208" spans="1:32">
      <c r="A208" s="1">
        <v>12</v>
      </c>
      <c r="B208" s="1" t="s">
        <v>22</v>
      </c>
      <c r="C208" s="1">
        <v>2024</v>
      </c>
      <c r="D208" s="1" t="s">
        <v>2708</v>
      </c>
      <c r="E208" s="1">
        <v>1522024</v>
      </c>
      <c r="F208" s="1">
        <v>1129580128</v>
      </c>
      <c r="G208" s="1" t="s">
        <v>2709</v>
      </c>
      <c r="H208" s="1"/>
      <c r="I208" s="1" t="s">
        <v>2369</v>
      </c>
      <c r="J208" s="1" t="s">
        <v>1721</v>
      </c>
      <c r="K208" s="3">
        <v>8649000</v>
      </c>
      <c r="L208" s="1" t="s">
        <v>108</v>
      </c>
      <c r="M208" s="1" t="s">
        <v>1775</v>
      </c>
      <c r="N208" s="1" t="s">
        <v>1797</v>
      </c>
      <c r="O208" s="1" t="s">
        <v>1725</v>
      </c>
      <c r="P208" s="1">
        <v>0</v>
      </c>
      <c r="Q208" s="1">
        <v>0</v>
      </c>
      <c r="R208" s="1" t="s">
        <v>1775</v>
      </c>
      <c r="S208" s="1">
        <v>0</v>
      </c>
      <c r="T208" s="1">
        <v>0</v>
      </c>
      <c r="U208" s="7" t="s">
        <v>2710</v>
      </c>
      <c r="W208" t="s">
        <v>2711</v>
      </c>
      <c r="Y208">
        <v>8649000</v>
      </c>
      <c r="Z208">
        <v>8649000</v>
      </c>
      <c r="AA208" t="s">
        <v>1738</v>
      </c>
      <c r="AB208">
        <v>8649000</v>
      </c>
      <c r="AC208" t="s">
        <v>1738</v>
      </c>
      <c r="AD208" s="5">
        <v>1</v>
      </c>
      <c r="AE208" t="str">
        <f t="shared" si="6"/>
        <v xml:space="preserve">3 </v>
      </c>
      <c r="AF208">
        <f t="shared" si="7"/>
        <v>12</v>
      </c>
    </row>
    <row r="209" spans="1:32">
      <c r="A209" s="1">
        <v>12</v>
      </c>
      <c r="B209" s="1" t="s">
        <v>22</v>
      </c>
      <c r="C209" s="1">
        <v>2024</v>
      </c>
      <c r="D209" s="1" t="s">
        <v>2712</v>
      </c>
      <c r="E209" s="1">
        <v>1532024</v>
      </c>
      <c r="F209" s="1">
        <v>11322007</v>
      </c>
      <c r="G209" s="1" t="s">
        <v>2713</v>
      </c>
      <c r="H209" s="1"/>
      <c r="I209" s="1" t="s">
        <v>2450</v>
      </c>
      <c r="J209" s="1" t="s">
        <v>1721</v>
      </c>
      <c r="K209" s="3">
        <v>8181000</v>
      </c>
      <c r="L209" s="1" t="s">
        <v>2110</v>
      </c>
      <c r="M209" s="1" t="s">
        <v>1775</v>
      </c>
      <c r="N209" s="1" t="s">
        <v>1797</v>
      </c>
      <c r="O209" s="1" t="s">
        <v>1725</v>
      </c>
      <c r="P209" s="1" t="s">
        <v>1776</v>
      </c>
      <c r="Q209" s="1">
        <v>4090500</v>
      </c>
      <c r="R209" s="1" t="s">
        <v>1759</v>
      </c>
      <c r="S209" s="1">
        <v>1</v>
      </c>
      <c r="T209" s="1">
        <v>0</v>
      </c>
      <c r="U209" s="7" t="s">
        <v>2675</v>
      </c>
      <c r="W209" t="s">
        <v>2714</v>
      </c>
      <c r="X209" t="s">
        <v>1728</v>
      </c>
      <c r="Y209">
        <v>8181000</v>
      </c>
      <c r="Z209">
        <v>8181000</v>
      </c>
      <c r="AA209" t="s">
        <v>2677</v>
      </c>
      <c r="AB209">
        <v>9544500</v>
      </c>
      <c r="AC209" t="s">
        <v>2678</v>
      </c>
      <c r="AD209" s="5">
        <v>0.77780000000000005</v>
      </c>
      <c r="AE209" t="str">
        <f t="shared" si="6"/>
        <v xml:space="preserve">4 </v>
      </c>
      <c r="AF209">
        <f t="shared" si="7"/>
        <v>12</v>
      </c>
    </row>
    <row r="210" spans="1:32">
      <c r="A210" s="1">
        <v>12</v>
      </c>
      <c r="B210" s="1" t="s">
        <v>22</v>
      </c>
      <c r="C210" s="1">
        <v>2024</v>
      </c>
      <c r="D210" s="1" t="s">
        <v>2715</v>
      </c>
      <c r="E210" s="1">
        <v>1542024</v>
      </c>
      <c r="F210" s="1">
        <v>1030607435</v>
      </c>
      <c r="G210" s="1" t="s">
        <v>2716</v>
      </c>
      <c r="H210" s="1"/>
      <c r="I210" s="1" t="s">
        <v>2717</v>
      </c>
      <c r="J210" s="1" t="s">
        <v>1721</v>
      </c>
      <c r="K210" s="3">
        <v>8250000</v>
      </c>
      <c r="L210" s="1" t="s">
        <v>2718</v>
      </c>
      <c r="M210" s="1" t="s">
        <v>1775</v>
      </c>
      <c r="N210" s="1" t="s">
        <v>1797</v>
      </c>
      <c r="O210" s="1" t="s">
        <v>1725</v>
      </c>
      <c r="P210" s="1">
        <v>0</v>
      </c>
      <c r="Q210" s="1">
        <v>0</v>
      </c>
      <c r="R210" s="1" t="s">
        <v>1775</v>
      </c>
      <c r="S210" s="1">
        <v>0</v>
      </c>
      <c r="T210" s="1">
        <v>0</v>
      </c>
      <c r="U210" s="7" t="s">
        <v>1897</v>
      </c>
      <c r="W210" t="s">
        <v>2719</v>
      </c>
      <c r="Y210">
        <v>8250000</v>
      </c>
      <c r="Z210">
        <v>8250000</v>
      </c>
      <c r="AA210" t="s">
        <v>1738</v>
      </c>
      <c r="AB210">
        <v>8250000</v>
      </c>
      <c r="AC210" t="s">
        <v>1738</v>
      </c>
      <c r="AD210" s="5">
        <v>1</v>
      </c>
      <c r="AE210" t="str">
        <f t="shared" si="6"/>
        <v xml:space="preserve">3 </v>
      </c>
      <c r="AF210">
        <f t="shared" si="7"/>
        <v>12</v>
      </c>
    </row>
    <row r="211" spans="1:32">
      <c r="A211" s="1">
        <v>12</v>
      </c>
      <c r="B211" s="1" t="s">
        <v>22</v>
      </c>
      <c r="C211" s="1">
        <v>2024</v>
      </c>
      <c r="D211" s="1" t="s">
        <v>2720</v>
      </c>
      <c r="E211" s="1">
        <v>1552024</v>
      </c>
      <c r="F211" s="1">
        <v>1016070013</v>
      </c>
      <c r="G211" s="1" t="s">
        <v>2721</v>
      </c>
      <c r="H211" s="1"/>
      <c r="I211" s="1" t="s">
        <v>2369</v>
      </c>
      <c r="J211" s="1" t="s">
        <v>1721</v>
      </c>
      <c r="K211" s="3">
        <v>14319000</v>
      </c>
      <c r="L211" s="1" t="s">
        <v>2722</v>
      </c>
      <c r="M211" s="1" t="s">
        <v>1775</v>
      </c>
      <c r="N211" s="1" t="s">
        <v>1760</v>
      </c>
      <c r="O211" s="1" t="s">
        <v>1725</v>
      </c>
      <c r="P211" s="1" t="s">
        <v>1776</v>
      </c>
      <c r="Q211" s="1">
        <v>7159500</v>
      </c>
      <c r="R211" s="1" t="s">
        <v>1759</v>
      </c>
      <c r="S211" s="1">
        <v>1</v>
      </c>
      <c r="T211" s="1">
        <v>0</v>
      </c>
      <c r="U211" s="7" t="s">
        <v>1865</v>
      </c>
      <c r="W211" t="s">
        <v>2723</v>
      </c>
      <c r="X211" t="s">
        <v>1728</v>
      </c>
      <c r="Y211">
        <v>14319000</v>
      </c>
      <c r="Z211">
        <v>14319000</v>
      </c>
      <c r="AA211" t="s">
        <v>1867</v>
      </c>
      <c r="AB211">
        <v>16546400</v>
      </c>
      <c r="AC211" t="s">
        <v>2724</v>
      </c>
      <c r="AD211" s="5">
        <v>0.77039999999999997</v>
      </c>
      <c r="AE211" t="str">
        <f t="shared" si="6"/>
        <v xml:space="preserve">4 </v>
      </c>
      <c r="AF211">
        <f t="shared" si="7"/>
        <v>12</v>
      </c>
    </row>
    <row r="212" spans="1:32">
      <c r="A212" s="1">
        <v>12</v>
      </c>
      <c r="B212" s="1" t="s">
        <v>22</v>
      </c>
      <c r="C212" s="1">
        <v>2024</v>
      </c>
      <c r="D212" s="1" t="s">
        <v>2725</v>
      </c>
      <c r="E212" s="1">
        <v>1562024</v>
      </c>
      <c r="F212" s="1">
        <v>1032441171</v>
      </c>
      <c r="G212" s="1" t="s">
        <v>2726</v>
      </c>
      <c r="H212" s="1"/>
      <c r="I212" s="1" t="s">
        <v>2727</v>
      </c>
      <c r="J212" s="1" t="s">
        <v>1721</v>
      </c>
      <c r="K212" s="3">
        <v>16800000</v>
      </c>
      <c r="L212" s="1" t="s">
        <v>2728</v>
      </c>
      <c r="M212" s="1" t="s">
        <v>1775</v>
      </c>
      <c r="N212" s="1" t="s">
        <v>1760</v>
      </c>
      <c r="O212" s="1" t="s">
        <v>1725</v>
      </c>
      <c r="P212" s="1">
        <v>0</v>
      </c>
      <c r="Q212" s="1">
        <v>0</v>
      </c>
      <c r="R212" s="1" t="s">
        <v>1775</v>
      </c>
      <c r="S212" s="1">
        <v>0</v>
      </c>
      <c r="T212" s="1">
        <v>0</v>
      </c>
      <c r="U212" s="7" t="s">
        <v>2729</v>
      </c>
      <c r="W212" t="s">
        <v>2730</v>
      </c>
      <c r="Y212">
        <v>16800000</v>
      </c>
      <c r="Z212">
        <v>16800000</v>
      </c>
      <c r="AA212" t="s">
        <v>1738</v>
      </c>
      <c r="AB212">
        <v>16800000</v>
      </c>
      <c r="AC212" t="s">
        <v>1738</v>
      </c>
      <c r="AD212" s="5">
        <v>1</v>
      </c>
      <c r="AE212" t="str">
        <f t="shared" si="6"/>
        <v xml:space="preserve">3 </v>
      </c>
      <c r="AF212">
        <f t="shared" si="7"/>
        <v>12</v>
      </c>
    </row>
    <row r="213" spans="1:32">
      <c r="A213" s="1">
        <v>12</v>
      </c>
      <c r="B213" s="1" t="s">
        <v>22</v>
      </c>
      <c r="C213" s="1">
        <v>2024</v>
      </c>
      <c r="D213" s="1" t="s">
        <v>2731</v>
      </c>
      <c r="E213" s="1">
        <v>1572024</v>
      </c>
      <c r="F213" s="1">
        <v>52429376</v>
      </c>
      <c r="G213" s="1" t="s">
        <v>2732</v>
      </c>
      <c r="H213" s="1"/>
      <c r="I213" s="1" t="s">
        <v>2727</v>
      </c>
      <c r="J213" s="1" t="s">
        <v>1721</v>
      </c>
      <c r="K213" s="3">
        <v>24600000</v>
      </c>
      <c r="L213" s="1" t="s">
        <v>2733</v>
      </c>
      <c r="M213" s="1" t="s">
        <v>1775</v>
      </c>
      <c r="N213" s="1" t="s">
        <v>1760</v>
      </c>
      <c r="O213" s="1" t="s">
        <v>1725</v>
      </c>
      <c r="P213" s="1">
        <v>0</v>
      </c>
      <c r="Q213" s="1">
        <v>0</v>
      </c>
      <c r="R213" s="1" t="s">
        <v>1775</v>
      </c>
      <c r="S213" s="1">
        <v>0</v>
      </c>
      <c r="T213" s="1">
        <v>0</v>
      </c>
      <c r="U213" s="7" t="s">
        <v>2734</v>
      </c>
      <c r="W213" t="s">
        <v>2735</v>
      </c>
      <c r="Y213">
        <v>24600000</v>
      </c>
      <c r="Z213">
        <v>24600000</v>
      </c>
      <c r="AA213" t="s">
        <v>1738</v>
      </c>
      <c r="AB213">
        <v>24600000</v>
      </c>
      <c r="AC213" t="s">
        <v>1738</v>
      </c>
      <c r="AD213" s="5">
        <v>1</v>
      </c>
      <c r="AE213" t="str">
        <f t="shared" si="6"/>
        <v xml:space="preserve">3 </v>
      </c>
      <c r="AF213">
        <f t="shared" si="7"/>
        <v>9</v>
      </c>
    </row>
    <row r="214" spans="1:32">
      <c r="A214" s="1">
        <v>12</v>
      </c>
      <c r="B214" s="1" t="s">
        <v>22</v>
      </c>
      <c r="C214" s="1">
        <v>2024</v>
      </c>
      <c r="D214" s="1" t="s">
        <v>2736</v>
      </c>
      <c r="E214" s="1">
        <v>1582024</v>
      </c>
      <c r="F214" s="1">
        <v>1014261638</v>
      </c>
      <c r="G214" s="1" t="s">
        <v>2737</v>
      </c>
      <c r="H214" s="1"/>
      <c r="I214" s="1" t="s">
        <v>2738</v>
      </c>
      <c r="J214" s="1" t="s">
        <v>1721</v>
      </c>
      <c r="K214" s="3">
        <v>14319000</v>
      </c>
      <c r="L214" s="1" t="s">
        <v>2739</v>
      </c>
      <c r="M214" s="1" t="s">
        <v>1775</v>
      </c>
      <c r="N214" s="1" t="s">
        <v>1760</v>
      </c>
      <c r="O214" s="1" t="s">
        <v>1725</v>
      </c>
      <c r="P214" s="1">
        <v>0</v>
      </c>
      <c r="Q214" s="1">
        <v>0</v>
      </c>
      <c r="R214" s="1" t="s">
        <v>1775</v>
      </c>
      <c r="S214" s="1">
        <v>0</v>
      </c>
      <c r="T214" s="1">
        <v>0</v>
      </c>
      <c r="U214" s="7" t="s">
        <v>1889</v>
      </c>
      <c r="W214" t="s">
        <v>2740</v>
      </c>
      <c r="Y214">
        <v>14319000</v>
      </c>
      <c r="Z214">
        <v>14319000</v>
      </c>
      <c r="AA214" t="s">
        <v>1738</v>
      </c>
      <c r="AB214">
        <v>14319000</v>
      </c>
      <c r="AC214" t="s">
        <v>1738</v>
      </c>
      <c r="AD214" s="5">
        <v>1</v>
      </c>
      <c r="AE214" t="str">
        <f t="shared" si="6"/>
        <v xml:space="preserve">3 </v>
      </c>
      <c r="AF214">
        <f t="shared" si="7"/>
        <v>9</v>
      </c>
    </row>
    <row r="215" spans="1:32">
      <c r="A215" s="1">
        <v>12</v>
      </c>
      <c r="B215" s="1" t="s">
        <v>22</v>
      </c>
      <c r="C215" s="1">
        <v>2024</v>
      </c>
      <c r="D215" s="1" t="s">
        <v>2741</v>
      </c>
      <c r="E215" s="1">
        <v>1592024</v>
      </c>
      <c r="F215" s="1">
        <v>1049658319</v>
      </c>
      <c r="G215" s="1" t="s">
        <v>2742</v>
      </c>
      <c r="H215" s="1"/>
      <c r="I215" s="1" t="s">
        <v>2717</v>
      </c>
      <c r="J215" s="1" t="s">
        <v>1721</v>
      </c>
      <c r="K215" s="3">
        <v>14319000</v>
      </c>
      <c r="L215" s="1" t="s">
        <v>2030</v>
      </c>
      <c r="M215" s="1" t="s">
        <v>1775</v>
      </c>
      <c r="N215" s="1" t="s">
        <v>1760</v>
      </c>
      <c r="O215" s="1" t="s">
        <v>1725</v>
      </c>
      <c r="P215" s="1" t="s">
        <v>1776</v>
      </c>
      <c r="Q215" s="1">
        <v>7159500</v>
      </c>
      <c r="R215" s="1" t="s">
        <v>1759</v>
      </c>
      <c r="S215" s="1">
        <v>1</v>
      </c>
      <c r="T215" s="1">
        <v>0</v>
      </c>
      <c r="U215" s="7" t="s">
        <v>1865</v>
      </c>
      <c r="W215" t="s">
        <v>2743</v>
      </c>
      <c r="Y215">
        <v>14319000</v>
      </c>
      <c r="Z215">
        <v>14319000</v>
      </c>
      <c r="AA215" t="s">
        <v>1867</v>
      </c>
      <c r="AB215">
        <v>21478500</v>
      </c>
      <c r="AC215" t="s">
        <v>1738</v>
      </c>
      <c r="AD215" s="5">
        <v>1</v>
      </c>
      <c r="AE215" t="str">
        <f t="shared" si="6"/>
        <v xml:space="preserve">4 </v>
      </c>
      <c r="AF215">
        <f t="shared" si="7"/>
        <v>12</v>
      </c>
    </row>
    <row r="216" spans="1:32">
      <c r="A216" s="1">
        <v>12</v>
      </c>
      <c r="B216" s="1" t="s">
        <v>22</v>
      </c>
      <c r="C216" s="1">
        <v>2024</v>
      </c>
      <c r="D216" s="1" t="s">
        <v>2744</v>
      </c>
      <c r="E216" s="1">
        <v>1602024</v>
      </c>
      <c r="F216" s="1">
        <v>901461046</v>
      </c>
      <c r="G216" s="1" t="s">
        <v>2745</v>
      </c>
      <c r="H216" s="1"/>
      <c r="I216" s="1" t="s">
        <v>2738</v>
      </c>
      <c r="J216" s="1" t="s">
        <v>1721</v>
      </c>
      <c r="K216" s="3">
        <v>36400000</v>
      </c>
      <c r="L216" s="1" t="s">
        <v>2746</v>
      </c>
      <c r="M216" s="1" t="s">
        <v>1775</v>
      </c>
      <c r="N216" s="1" t="s">
        <v>2136</v>
      </c>
      <c r="O216" s="1" t="s">
        <v>2302</v>
      </c>
      <c r="P216" s="1">
        <v>0</v>
      </c>
      <c r="Q216" s="1">
        <v>0</v>
      </c>
      <c r="R216" s="1" t="s">
        <v>1775</v>
      </c>
      <c r="S216" s="1">
        <v>0</v>
      </c>
      <c r="T216" s="1">
        <v>0</v>
      </c>
      <c r="U216" s="7" t="s">
        <v>2747</v>
      </c>
      <c r="W216" t="s">
        <v>2748</v>
      </c>
      <c r="X216" t="s">
        <v>1728</v>
      </c>
      <c r="Y216">
        <v>35991000</v>
      </c>
      <c r="Z216">
        <v>35991000</v>
      </c>
      <c r="AA216" t="s">
        <v>2749</v>
      </c>
      <c r="AB216">
        <v>35991000</v>
      </c>
      <c r="AC216" t="s">
        <v>2749</v>
      </c>
      <c r="AD216" s="5">
        <v>0.98880000000000001</v>
      </c>
      <c r="AE216" t="str">
        <f t="shared" si="6"/>
        <v xml:space="preserve">3 </v>
      </c>
      <c r="AF216">
        <f t="shared" si="7"/>
        <v>12</v>
      </c>
    </row>
    <row r="217" spans="1:32">
      <c r="A217" s="1">
        <v>12</v>
      </c>
      <c r="B217" s="1" t="s">
        <v>22</v>
      </c>
      <c r="C217" s="1">
        <v>2024</v>
      </c>
      <c r="D217" s="1" t="s">
        <v>2750</v>
      </c>
      <c r="E217" s="1">
        <v>1612024</v>
      </c>
      <c r="F217" s="1">
        <v>79659577</v>
      </c>
      <c r="G217" s="1" t="s">
        <v>2268</v>
      </c>
      <c r="H217" s="1"/>
      <c r="I217" s="1" t="s">
        <v>2751</v>
      </c>
      <c r="J217" s="1" t="s">
        <v>1721</v>
      </c>
      <c r="K217" s="3">
        <v>15600000</v>
      </c>
      <c r="L217" s="1" t="s">
        <v>2752</v>
      </c>
      <c r="M217" s="1" t="s">
        <v>1775</v>
      </c>
      <c r="N217" s="1" t="s">
        <v>1760</v>
      </c>
      <c r="O217" s="1" t="s">
        <v>1725</v>
      </c>
      <c r="P217" s="1">
        <v>0</v>
      </c>
      <c r="Q217" s="1">
        <v>0</v>
      </c>
      <c r="R217" s="1" t="s">
        <v>1775</v>
      </c>
      <c r="S217" s="1">
        <v>0</v>
      </c>
      <c r="T217" s="1">
        <v>0</v>
      </c>
      <c r="U217" s="7" t="s">
        <v>2753</v>
      </c>
      <c r="W217" t="s">
        <v>2754</v>
      </c>
      <c r="Y217">
        <v>15600000</v>
      </c>
      <c r="Z217">
        <v>15600000</v>
      </c>
      <c r="AA217" t="s">
        <v>1738</v>
      </c>
      <c r="AB217">
        <v>15600000</v>
      </c>
      <c r="AC217" t="s">
        <v>1738</v>
      </c>
      <c r="AD217" s="5">
        <v>1</v>
      </c>
      <c r="AE217" t="str">
        <f t="shared" si="6"/>
        <v xml:space="preserve">3 </v>
      </c>
      <c r="AF217">
        <f t="shared" si="7"/>
        <v>9</v>
      </c>
    </row>
    <row r="218" spans="1:32">
      <c r="A218" s="1">
        <v>12</v>
      </c>
      <c r="B218" s="1" t="s">
        <v>22</v>
      </c>
      <c r="C218" s="1">
        <v>2024</v>
      </c>
      <c r="D218" s="1" t="s">
        <v>2755</v>
      </c>
      <c r="E218" s="1">
        <v>1622024</v>
      </c>
      <c r="F218" s="1">
        <v>1030557277</v>
      </c>
      <c r="G218" s="1" t="s">
        <v>141</v>
      </c>
      <c r="H218" s="1"/>
      <c r="I218" s="1" t="s">
        <v>2727</v>
      </c>
      <c r="J218" s="1" t="s">
        <v>1721</v>
      </c>
      <c r="K218" s="3">
        <v>20100000</v>
      </c>
      <c r="L218" s="1" t="s">
        <v>2756</v>
      </c>
      <c r="M218" s="1" t="s">
        <v>1775</v>
      </c>
      <c r="N218" s="1" t="s">
        <v>1760</v>
      </c>
      <c r="O218" s="1" t="s">
        <v>1725</v>
      </c>
      <c r="P218" s="1" t="s">
        <v>1776</v>
      </c>
      <c r="Q218" s="1">
        <v>10050000</v>
      </c>
      <c r="R218" s="1" t="s">
        <v>1759</v>
      </c>
      <c r="S218" s="1">
        <v>1</v>
      </c>
      <c r="T218" s="1">
        <v>0</v>
      </c>
      <c r="U218" s="7" t="s">
        <v>2757</v>
      </c>
      <c r="W218" t="s">
        <v>2758</v>
      </c>
      <c r="X218" t="s">
        <v>1728</v>
      </c>
      <c r="Y218">
        <v>20100000</v>
      </c>
      <c r="Z218">
        <v>20100000</v>
      </c>
      <c r="AA218" t="s">
        <v>2759</v>
      </c>
      <c r="AB218">
        <v>23226666</v>
      </c>
      <c r="AC218" t="s">
        <v>2760</v>
      </c>
      <c r="AD218" s="5">
        <v>0.77039999999999997</v>
      </c>
      <c r="AE218" t="str">
        <f t="shared" si="6"/>
        <v xml:space="preserve">4 </v>
      </c>
      <c r="AF218">
        <f t="shared" si="7"/>
        <v>12</v>
      </c>
    </row>
    <row r="219" spans="1:32">
      <c r="A219" s="1">
        <v>12</v>
      </c>
      <c r="B219" s="1" t="s">
        <v>22</v>
      </c>
      <c r="C219" s="1">
        <v>2024</v>
      </c>
      <c r="D219" s="1" t="s">
        <v>2761</v>
      </c>
      <c r="E219" s="1">
        <v>1632024</v>
      </c>
      <c r="F219" s="1">
        <v>1024589714</v>
      </c>
      <c r="G219" s="1" t="s">
        <v>1107</v>
      </c>
      <c r="H219" s="1"/>
      <c r="I219" s="1" t="s">
        <v>2751</v>
      </c>
      <c r="J219" s="1" t="s">
        <v>1721</v>
      </c>
      <c r="K219" s="3">
        <v>15000000</v>
      </c>
      <c r="L219" s="1" t="s">
        <v>2762</v>
      </c>
      <c r="M219" s="1" t="s">
        <v>1775</v>
      </c>
      <c r="N219" s="1" t="s">
        <v>1760</v>
      </c>
      <c r="O219" s="1" t="s">
        <v>1725</v>
      </c>
      <c r="P219" s="1">
        <v>0</v>
      </c>
      <c r="Q219" s="1">
        <v>0</v>
      </c>
      <c r="R219" s="1" t="s">
        <v>1775</v>
      </c>
      <c r="S219" s="1">
        <v>0</v>
      </c>
      <c r="T219" s="1">
        <v>0</v>
      </c>
      <c r="U219" s="7" t="s">
        <v>2248</v>
      </c>
      <c r="W219" t="s">
        <v>2763</v>
      </c>
      <c r="Y219">
        <v>15000000</v>
      </c>
      <c r="Z219">
        <v>15000000</v>
      </c>
      <c r="AA219" t="s">
        <v>1738</v>
      </c>
      <c r="AB219">
        <v>15000000</v>
      </c>
      <c r="AC219" t="s">
        <v>1738</v>
      </c>
      <c r="AD219" s="5">
        <v>1</v>
      </c>
      <c r="AE219" t="str">
        <f t="shared" si="6"/>
        <v xml:space="preserve">3 </v>
      </c>
      <c r="AF219">
        <f t="shared" si="7"/>
        <v>12</v>
      </c>
    </row>
    <row r="220" spans="1:32">
      <c r="A220" s="1">
        <v>12</v>
      </c>
      <c r="B220" s="1" t="s">
        <v>22</v>
      </c>
      <c r="C220" s="1">
        <v>2024</v>
      </c>
      <c r="D220" s="1" t="s">
        <v>2764</v>
      </c>
      <c r="E220" s="1">
        <v>1642024</v>
      </c>
      <c r="F220" s="1">
        <v>1010167003</v>
      </c>
      <c r="G220" s="1" t="s">
        <v>2765</v>
      </c>
      <c r="H220" s="1"/>
      <c r="I220" s="1" t="s">
        <v>2766</v>
      </c>
      <c r="J220" s="1" t="s">
        <v>1721</v>
      </c>
      <c r="K220" s="3">
        <v>14319000</v>
      </c>
      <c r="L220" s="1" t="s">
        <v>2767</v>
      </c>
      <c r="M220" s="1" t="s">
        <v>1775</v>
      </c>
      <c r="N220" s="1" t="s">
        <v>1760</v>
      </c>
      <c r="O220" s="1" t="s">
        <v>1725</v>
      </c>
      <c r="P220" s="1">
        <v>0</v>
      </c>
      <c r="Q220" s="1">
        <v>0</v>
      </c>
      <c r="R220" s="1" t="s">
        <v>1775</v>
      </c>
      <c r="S220" s="1">
        <v>0</v>
      </c>
      <c r="T220" s="1">
        <v>0</v>
      </c>
      <c r="U220" s="7" t="s">
        <v>1889</v>
      </c>
      <c r="W220" t="s">
        <v>2768</v>
      </c>
      <c r="Y220">
        <v>10659700</v>
      </c>
      <c r="Z220">
        <v>10659700</v>
      </c>
      <c r="AA220" t="s">
        <v>2769</v>
      </c>
      <c r="AB220">
        <v>14319000</v>
      </c>
      <c r="AC220" t="s">
        <v>1738</v>
      </c>
      <c r="AD220" s="5">
        <v>1</v>
      </c>
      <c r="AE220" t="str">
        <f t="shared" si="6"/>
        <v xml:space="preserve">3 </v>
      </c>
      <c r="AF220">
        <f t="shared" si="7"/>
        <v>9</v>
      </c>
    </row>
    <row r="221" spans="1:32">
      <c r="A221" s="1">
        <v>12</v>
      </c>
      <c r="B221" s="1" t="s">
        <v>22</v>
      </c>
      <c r="C221" s="1">
        <v>2024</v>
      </c>
      <c r="D221" s="1" t="s">
        <v>2770</v>
      </c>
      <c r="E221" s="1">
        <v>1652024</v>
      </c>
      <c r="F221" s="1">
        <v>1032497016</v>
      </c>
      <c r="G221" s="1" t="s">
        <v>2771</v>
      </c>
      <c r="H221" s="1"/>
      <c r="I221" s="1" t="s">
        <v>2772</v>
      </c>
      <c r="J221" s="1" t="s">
        <v>1721</v>
      </c>
      <c r="K221" s="3">
        <v>14319000</v>
      </c>
      <c r="L221" s="1" t="s">
        <v>2773</v>
      </c>
      <c r="M221" s="1" t="s">
        <v>1775</v>
      </c>
      <c r="N221" s="1" t="s">
        <v>1760</v>
      </c>
      <c r="O221" s="1" t="s">
        <v>1725</v>
      </c>
      <c r="P221" s="1">
        <v>0</v>
      </c>
      <c r="Q221" s="1">
        <v>0</v>
      </c>
      <c r="R221" s="1" t="s">
        <v>1775</v>
      </c>
      <c r="S221" s="1">
        <v>0</v>
      </c>
      <c r="T221" s="1">
        <v>0</v>
      </c>
      <c r="U221" s="7" t="s">
        <v>1889</v>
      </c>
      <c r="W221" t="s">
        <v>2774</v>
      </c>
      <c r="Y221">
        <v>14319000</v>
      </c>
      <c r="Z221">
        <v>14319000</v>
      </c>
      <c r="AA221" t="s">
        <v>1738</v>
      </c>
      <c r="AB221">
        <v>14319000</v>
      </c>
      <c r="AC221" t="s">
        <v>1738</v>
      </c>
      <c r="AD221" s="5">
        <v>1</v>
      </c>
      <c r="AE221" t="str">
        <f t="shared" si="6"/>
        <v xml:space="preserve">3 </v>
      </c>
      <c r="AF221">
        <f t="shared" si="7"/>
        <v>9</v>
      </c>
    </row>
    <row r="222" spans="1:32">
      <c r="A222" s="1">
        <v>12</v>
      </c>
      <c r="B222" s="1" t="s">
        <v>22</v>
      </c>
      <c r="C222" s="1">
        <v>2024</v>
      </c>
      <c r="D222" s="1" t="s">
        <v>2775</v>
      </c>
      <c r="E222" s="1">
        <v>1662024</v>
      </c>
      <c r="F222" s="1">
        <v>1010231718</v>
      </c>
      <c r="G222" s="1" t="s">
        <v>2776</v>
      </c>
      <c r="H222" s="1"/>
      <c r="I222" s="1" t="s">
        <v>2777</v>
      </c>
      <c r="J222" s="1" t="s">
        <v>1721</v>
      </c>
      <c r="K222" s="3">
        <v>14319000</v>
      </c>
      <c r="L222" s="1" t="s">
        <v>2778</v>
      </c>
      <c r="M222" s="1" t="s">
        <v>1775</v>
      </c>
      <c r="N222" s="1" t="s">
        <v>1760</v>
      </c>
      <c r="O222" s="1" t="s">
        <v>1725</v>
      </c>
      <c r="P222" s="1">
        <v>0</v>
      </c>
      <c r="Q222" s="1">
        <v>0</v>
      </c>
      <c r="R222" s="1" t="s">
        <v>1775</v>
      </c>
      <c r="S222" s="1">
        <v>0</v>
      </c>
      <c r="T222" s="1">
        <v>0</v>
      </c>
      <c r="U222" s="7" t="s">
        <v>1889</v>
      </c>
      <c r="W222" t="s">
        <v>2779</v>
      </c>
      <c r="Y222">
        <v>14319000</v>
      </c>
      <c r="Z222">
        <v>14319000</v>
      </c>
      <c r="AA222" t="s">
        <v>1738</v>
      </c>
      <c r="AB222">
        <v>14319000</v>
      </c>
      <c r="AC222" t="s">
        <v>1738</v>
      </c>
      <c r="AD222" s="5">
        <v>1</v>
      </c>
      <c r="AE222" t="str">
        <f t="shared" si="6"/>
        <v xml:space="preserve">3 </v>
      </c>
      <c r="AF222">
        <f t="shared" si="7"/>
        <v>9</v>
      </c>
    </row>
    <row r="223" spans="1:32">
      <c r="A223" s="1">
        <v>12</v>
      </c>
      <c r="B223" s="1" t="s">
        <v>22</v>
      </c>
      <c r="C223" s="1">
        <v>2024</v>
      </c>
      <c r="D223" s="1" t="s">
        <v>2780</v>
      </c>
      <c r="E223" s="1">
        <v>1672024</v>
      </c>
      <c r="F223" s="1">
        <v>80063016</v>
      </c>
      <c r="G223" s="1" t="s">
        <v>2781</v>
      </c>
      <c r="H223" s="1"/>
      <c r="I223" s="2">
        <v>45415</v>
      </c>
      <c r="J223" s="1" t="s">
        <v>1721</v>
      </c>
      <c r="K223" s="3">
        <v>16377000</v>
      </c>
      <c r="L223" s="1" t="s">
        <v>2782</v>
      </c>
      <c r="M223" s="1" t="s">
        <v>1775</v>
      </c>
      <c r="N223" s="1" t="s">
        <v>1760</v>
      </c>
      <c r="O223" s="1" t="s">
        <v>1725</v>
      </c>
      <c r="P223" s="1">
        <v>0</v>
      </c>
      <c r="Q223" s="1">
        <v>0</v>
      </c>
      <c r="R223" s="1" t="s">
        <v>1775</v>
      </c>
      <c r="S223" s="1">
        <v>0</v>
      </c>
      <c r="T223" s="1">
        <v>0</v>
      </c>
      <c r="U223" s="7" t="s">
        <v>1860</v>
      </c>
      <c r="W223" t="s">
        <v>2783</v>
      </c>
      <c r="X223" t="s">
        <v>1786</v>
      </c>
      <c r="Y223">
        <v>16377000</v>
      </c>
      <c r="Z223">
        <v>10554067</v>
      </c>
      <c r="AA223" t="s">
        <v>1738</v>
      </c>
      <c r="AB223">
        <v>10554067</v>
      </c>
      <c r="AC223" t="s">
        <v>2784</v>
      </c>
      <c r="AD223" s="5">
        <v>0.64439999999999997</v>
      </c>
      <c r="AE223" t="str">
        <f t="shared" si="6"/>
        <v xml:space="preserve">3 </v>
      </c>
      <c r="AF223">
        <f t="shared" si="7"/>
        <v>9</v>
      </c>
    </row>
    <row r="224" spans="1:32">
      <c r="A224" s="1">
        <v>12</v>
      </c>
      <c r="B224" s="1" t="s">
        <v>22</v>
      </c>
      <c r="C224" s="1">
        <v>2024</v>
      </c>
      <c r="D224" s="1" t="s">
        <v>2785</v>
      </c>
      <c r="E224" s="1">
        <v>1682024</v>
      </c>
      <c r="F224" s="1">
        <v>1082885713</v>
      </c>
      <c r="G224" s="1" t="s">
        <v>2786</v>
      </c>
      <c r="H224" s="1"/>
      <c r="I224" s="1" t="s">
        <v>2292</v>
      </c>
      <c r="J224" s="1" t="s">
        <v>1721</v>
      </c>
      <c r="K224" s="3">
        <v>8649000</v>
      </c>
      <c r="L224" s="1" t="s">
        <v>2787</v>
      </c>
      <c r="M224" s="1" t="s">
        <v>1775</v>
      </c>
      <c r="N224" s="1" t="s">
        <v>1797</v>
      </c>
      <c r="O224" s="1" t="s">
        <v>1725</v>
      </c>
      <c r="P224" s="1">
        <v>0</v>
      </c>
      <c r="Q224" s="1">
        <v>0</v>
      </c>
      <c r="R224" s="1" t="s">
        <v>1775</v>
      </c>
      <c r="S224" s="1">
        <v>0</v>
      </c>
      <c r="T224" s="1">
        <v>0</v>
      </c>
      <c r="U224" s="7" t="s">
        <v>2710</v>
      </c>
      <c r="W224" t="s">
        <v>2788</v>
      </c>
      <c r="X224" t="s">
        <v>1786</v>
      </c>
      <c r="Y224">
        <v>5862100</v>
      </c>
      <c r="Z224">
        <v>5862100</v>
      </c>
      <c r="AA224" t="s">
        <v>2789</v>
      </c>
      <c r="AB224">
        <v>5862100</v>
      </c>
      <c r="AC224" t="s">
        <v>2789</v>
      </c>
      <c r="AD224" s="5">
        <v>0.67779999999999996</v>
      </c>
      <c r="AE224" t="str">
        <f t="shared" si="6"/>
        <v xml:space="preserve">3 </v>
      </c>
      <c r="AF224">
        <f t="shared" si="7"/>
        <v>9</v>
      </c>
    </row>
    <row r="225" spans="1:32">
      <c r="A225" s="1">
        <v>12</v>
      </c>
      <c r="B225" s="1" t="s">
        <v>22</v>
      </c>
      <c r="C225" s="1">
        <v>2024</v>
      </c>
      <c r="D225" s="1" t="s">
        <v>2790</v>
      </c>
      <c r="E225" s="1">
        <v>1692024</v>
      </c>
      <c r="F225" s="1">
        <v>1012402193</v>
      </c>
      <c r="G225" s="1" t="s">
        <v>2791</v>
      </c>
      <c r="H225" s="1"/>
      <c r="I225" s="2">
        <v>45415</v>
      </c>
      <c r="J225" s="1" t="s">
        <v>1721</v>
      </c>
      <c r="K225" s="3">
        <v>8649000</v>
      </c>
      <c r="L225" s="1" t="s">
        <v>50</v>
      </c>
      <c r="M225" s="1" t="s">
        <v>1775</v>
      </c>
      <c r="N225" s="1" t="s">
        <v>1797</v>
      </c>
      <c r="O225" s="1" t="s">
        <v>1725</v>
      </c>
      <c r="P225" s="1" t="s">
        <v>1776</v>
      </c>
      <c r="Q225" s="1">
        <v>4324500</v>
      </c>
      <c r="R225" s="1" t="s">
        <v>1759</v>
      </c>
      <c r="S225" s="1">
        <v>1</v>
      </c>
      <c r="T225" s="1">
        <v>0</v>
      </c>
      <c r="U225" s="7" t="s">
        <v>1883</v>
      </c>
      <c r="W225" t="s">
        <v>2792</v>
      </c>
      <c r="Y225">
        <v>8649000</v>
      </c>
      <c r="Z225">
        <v>8649000</v>
      </c>
      <c r="AA225" t="s">
        <v>1885</v>
      </c>
      <c r="AB225">
        <v>12973500</v>
      </c>
      <c r="AC225" t="s">
        <v>1738</v>
      </c>
      <c r="AD225" s="5">
        <v>1</v>
      </c>
      <c r="AE225" t="str">
        <f t="shared" si="6"/>
        <v xml:space="preserve">4 </v>
      </c>
      <c r="AF225">
        <f t="shared" si="7"/>
        <v>12</v>
      </c>
    </row>
    <row r="226" spans="1:32">
      <c r="A226" s="1">
        <v>12</v>
      </c>
      <c r="B226" s="1" t="s">
        <v>22</v>
      </c>
      <c r="C226" s="1">
        <v>2024</v>
      </c>
      <c r="D226" s="1" t="s">
        <v>2793</v>
      </c>
      <c r="E226" s="1">
        <v>1702024</v>
      </c>
      <c r="F226" s="1">
        <v>30668913</v>
      </c>
      <c r="G226" s="1" t="s">
        <v>2794</v>
      </c>
      <c r="H226" s="1"/>
      <c r="I226" s="2">
        <v>45420</v>
      </c>
      <c r="J226" s="1" t="s">
        <v>1721</v>
      </c>
      <c r="K226" s="3">
        <v>14319000</v>
      </c>
      <c r="L226" s="1" t="s">
        <v>2778</v>
      </c>
      <c r="M226" s="1" t="s">
        <v>1775</v>
      </c>
      <c r="N226" s="1" t="s">
        <v>1760</v>
      </c>
      <c r="O226" s="1" t="s">
        <v>1725</v>
      </c>
      <c r="P226" s="1">
        <v>0</v>
      </c>
      <c r="Q226" s="1">
        <v>0</v>
      </c>
      <c r="R226" s="1" t="s">
        <v>1775</v>
      </c>
      <c r="S226" s="1">
        <v>0</v>
      </c>
      <c r="T226" s="1">
        <v>0</v>
      </c>
      <c r="U226" s="7" t="s">
        <v>1889</v>
      </c>
      <c r="W226" t="s">
        <v>2795</v>
      </c>
      <c r="Y226">
        <v>14319000</v>
      </c>
      <c r="Z226">
        <v>14319000</v>
      </c>
      <c r="AA226" t="s">
        <v>1738</v>
      </c>
      <c r="AB226">
        <v>14319000</v>
      </c>
      <c r="AC226" t="s">
        <v>1738</v>
      </c>
      <c r="AD226" s="5">
        <v>1</v>
      </c>
      <c r="AE226" t="str">
        <f t="shared" si="6"/>
        <v xml:space="preserve">3 </v>
      </c>
      <c r="AF226">
        <f t="shared" si="7"/>
        <v>12</v>
      </c>
    </row>
    <row r="227" spans="1:32">
      <c r="A227" s="1">
        <v>12</v>
      </c>
      <c r="B227" s="1" t="s">
        <v>22</v>
      </c>
      <c r="C227" s="1">
        <v>2024</v>
      </c>
      <c r="D227" s="1" t="s">
        <v>2796</v>
      </c>
      <c r="E227" s="1">
        <v>1712024</v>
      </c>
      <c r="F227" s="1">
        <v>1002397291</v>
      </c>
      <c r="G227" s="1" t="s">
        <v>70</v>
      </c>
      <c r="H227" s="1"/>
      <c r="I227" s="2">
        <v>45420</v>
      </c>
      <c r="J227" s="1" t="s">
        <v>1721</v>
      </c>
      <c r="K227" s="3">
        <v>8649000</v>
      </c>
      <c r="L227" s="1" t="s">
        <v>50</v>
      </c>
      <c r="M227" s="1" t="s">
        <v>1775</v>
      </c>
      <c r="N227" s="1" t="s">
        <v>1797</v>
      </c>
      <c r="O227" s="1" t="s">
        <v>1725</v>
      </c>
      <c r="P227" s="1" t="s">
        <v>1776</v>
      </c>
      <c r="Q227" s="1">
        <v>4324500</v>
      </c>
      <c r="R227" s="1" t="s">
        <v>1759</v>
      </c>
      <c r="S227" s="1">
        <v>1</v>
      </c>
      <c r="T227" s="1">
        <v>0</v>
      </c>
      <c r="U227" s="7" t="s">
        <v>1883</v>
      </c>
      <c r="W227" t="s">
        <v>2797</v>
      </c>
      <c r="Y227">
        <v>8649000</v>
      </c>
      <c r="Z227">
        <v>8649000</v>
      </c>
      <c r="AA227" t="s">
        <v>1885</v>
      </c>
      <c r="AB227">
        <v>12973500</v>
      </c>
      <c r="AC227" t="s">
        <v>1738</v>
      </c>
      <c r="AD227" s="5">
        <v>1</v>
      </c>
      <c r="AE227" t="str">
        <f t="shared" si="6"/>
        <v xml:space="preserve">4 </v>
      </c>
      <c r="AF227">
        <f t="shared" si="7"/>
        <v>12</v>
      </c>
    </row>
    <row r="228" spans="1:32">
      <c r="A228" s="1">
        <v>12</v>
      </c>
      <c r="B228" s="1" t="s">
        <v>22</v>
      </c>
      <c r="C228" s="1">
        <v>2024</v>
      </c>
      <c r="D228" s="1" t="s">
        <v>2798</v>
      </c>
      <c r="E228" s="1">
        <v>1722024</v>
      </c>
      <c r="F228" s="1">
        <v>5820989</v>
      </c>
      <c r="G228" s="1" t="s">
        <v>2799</v>
      </c>
      <c r="H228" s="1"/>
      <c r="I228" s="2">
        <v>45426</v>
      </c>
      <c r="J228" s="1" t="s">
        <v>1721</v>
      </c>
      <c r="K228" s="3">
        <v>15600000</v>
      </c>
      <c r="L228" s="1" t="s">
        <v>2800</v>
      </c>
      <c r="M228" s="1" t="s">
        <v>1775</v>
      </c>
      <c r="N228" s="1" t="s">
        <v>1760</v>
      </c>
      <c r="O228" s="1" t="s">
        <v>1725</v>
      </c>
      <c r="P228" s="1">
        <v>0</v>
      </c>
      <c r="Q228" s="1">
        <v>0</v>
      </c>
      <c r="R228" s="1" t="s">
        <v>1775</v>
      </c>
      <c r="S228" s="1">
        <v>0</v>
      </c>
      <c r="T228" s="1">
        <v>0</v>
      </c>
      <c r="U228" s="7" t="s">
        <v>2753</v>
      </c>
      <c r="W228" t="s">
        <v>2801</v>
      </c>
      <c r="X228" t="s">
        <v>1728</v>
      </c>
      <c r="Y228">
        <v>15600000</v>
      </c>
      <c r="Z228">
        <v>13346667</v>
      </c>
      <c r="AA228" t="s">
        <v>1738</v>
      </c>
      <c r="AB228">
        <v>13346667</v>
      </c>
      <c r="AC228" t="s">
        <v>2802</v>
      </c>
      <c r="AD228" s="5">
        <v>0.85560000000000003</v>
      </c>
      <c r="AE228" t="str">
        <f t="shared" si="6"/>
        <v xml:space="preserve">3 </v>
      </c>
      <c r="AF228">
        <f t="shared" si="7"/>
        <v>12</v>
      </c>
    </row>
    <row r="229" spans="1:32">
      <c r="A229" s="1">
        <v>12</v>
      </c>
      <c r="B229" s="1" t="s">
        <v>22</v>
      </c>
      <c r="C229" s="1">
        <v>2024</v>
      </c>
      <c r="D229" s="1" t="s">
        <v>2803</v>
      </c>
      <c r="E229" s="1">
        <v>1732024</v>
      </c>
      <c r="F229" s="1">
        <v>79347561</v>
      </c>
      <c r="G229" s="1" t="s">
        <v>571</v>
      </c>
      <c r="H229" s="1"/>
      <c r="I229" s="2">
        <v>45422</v>
      </c>
      <c r="J229" s="1" t="s">
        <v>1721</v>
      </c>
      <c r="K229" s="3">
        <v>16500000</v>
      </c>
      <c r="L229" s="1" t="s">
        <v>1920</v>
      </c>
      <c r="M229" s="1" t="s">
        <v>1775</v>
      </c>
      <c r="N229" s="1" t="s">
        <v>1760</v>
      </c>
      <c r="O229" s="1" t="s">
        <v>1725</v>
      </c>
      <c r="P229" s="1">
        <v>0</v>
      </c>
      <c r="Q229" s="1">
        <v>0</v>
      </c>
      <c r="R229" s="1" t="s">
        <v>1775</v>
      </c>
      <c r="S229" s="1">
        <v>0</v>
      </c>
      <c r="T229" s="1">
        <v>0</v>
      </c>
      <c r="U229" s="7" t="s">
        <v>1975</v>
      </c>
      <c r="W229" t="s">
        <v>2804</v>
      </c>
      <c r="Y229">
        <v>16500000</v>
      </c>
      <c r="Z229">
        <v>16500000</v>
      </c>
      <c r="AA229" t="s">
        <v>1738</v>
      </c>
      <c r="AB229">
        <v>16500000</v>
      </c>
      <c r="AC229" t="s">
        <v>1738</v>
      </c>
      <c r="AD229" s="5">
        <v>1</v>
      </c>
      <c r="AE229" t="str">
        <f t="shared" si="6"/>
        <v xml:space="preserve">3 </v>
      </c>
      <c r="AF229">
        <f t="shared" si="7"/>
        <v>9</v>
      </c>
    </row>
    <row r="230" spans="1:32">
      <c r="A230" s="1">
        <v>12</v>
      </c>
      <c r="B230" s="1" t="s">
        <v>22</v>
      </c>
      <c r="C230" s="1">
        <v>2024</v>
      </c>
      <c r="D230" s="1" t="s">
        <v>2805</v>
      </c>
      <c r="E230" s="1">
        <v>1742024</v>
      </c>
      <c r="F230" s="1">
        <v>52029879</v>
      </c>
      <c r="G230" s="1" t="s">
        <v>2806</v>
      </c>
      <c r="H230" s="1"/>
      <c r="I230" s="2">
        <v>45422</v>
      </c>
      <c r="J230" s="1" t="s">
        <v>1721</v>
      </c>
      <c r="K230" s="3">
        <v>16500000</v>
      </c>
      <c r="L230" s="1" t="s">
        <v>1920</v>
      </c>
      <c r="M230" s="1" t="s">
        <v>1775</v>
      </c>
      <c r="N230" s="1" t="s">
        <v>1760</v>
      </c>
      <c r="O230" s="1" t="s">
        <v>1725</v>
      </c>
      <c r="P230" s="1" t="s">
        <v>1776</v>
      </c>
      <c r="Q230" s="1">
        <v>8250000</v>
      </c>
      <c r="R230" s="1" t="s">
        <v>1759</v>
      </c>
      <c r="S230" s="1">
        <v>1</v>
      </c>
      <c r="T230" s="1">
        <v>0</v>
      </c>
      <c r="U230" s="7" t="s">
        <v>1895</v>
      </c>
      <c r="W230" t="s">
        <v>2807</v>
      </c>
      <c r="Y230">
        <v>16500000</v>
      </c>
      <c r="Z230">
        <v>16500000</v>
      </c>
      <c r="AA230" t="s">
        <v>1897</v>
      </c>
      <c r="AB230">
        <v>24750000</v>
      </c>
      <c r="AC230" t="s">
        <v>1738</v>
      </c>
      <c r="AD230" s="5">
        <v>1</v>
      </c>
      <c r="AE230" t="str">
        <f t="shared" si="6"/>
        <v xml:space="preserve">4 </v>
      </c>
      <c r="AF230">
        <f t="shared" si="7"/>
        <v>12</v>
      </c>
    </row>
    <row r="231" spans="1:32">
      <c r="A231" s="1">
        <v>12</v>
      </c>
      <c r="B231" s="1" t="s">
        <v>22</v>
      </c>
      <c r="C231" s="1">
        <v>2024</v>
      </c>
      <c r="D231" s="1" t="s">
        <v>2808</v>
      </c>
      <c r="E231" s="1">
        <v>1752024</v>
      </c>
      <c r="F231" s="1">
        <v>79469711</v>
      </c>
      <c r="G231" s="1" t="s">
        <v>2809</v>
      </c>
      <c r="H231" s="1"/>
      <c r="I231" s="2">
        <v>45426</v>
      </c>
      <c r="J231" s="1" t="s">
        <v>1721</v>
      </c>
      <c r="K231" s="3">
        <v>16500000</v>
      </c>
      <c r="L231" s="1" t="s">
        <v>1920</v>
      </c>
      <c r="M231" s="1" t="s">
        <v>1775</v>
      </c>
      <c r="N231" s="1" t="s">
        <v>1760</v>
      </c>
      <c r="O231" s="1" t="s">
        <v>1725</v>
      </c>
      <c r="P231" s="1">
        <v>0</v>
      </c>
      <c r="Q231" s="1">
        <v>0</v>
      </c>
      <c r="R231" s="1" t="s">
        <v>1775</v>
      </c>
      <c r="S231" s="1">
        <v>0</v>
      </c>
      <c r="T231" s="1">
        <v>0</v>
      </c>
      <c r="U231" s="7" t="s">
        <v>1975</v>
      </c>
      <c r="W231" t="s">
        <v>2810</v>
      </c>
      <c r="Y231">
        <v>16500000</v>
      </c>
      <c r="Z231">
        <v>16500000</v>
      </c>
      <c r="AA231" t="s">
        <v>1738</v>
      </c>
      <c r="AB231">
        <v>16500000</v>
      </c>
      <c r="AC231" t="s">
        <v>1738</v>
      </c>
      <c r="AD231" s="5">
        <v>1</v>
      </c>
      <c r="AE231" t="str">
        <f t="shared" si="6"/>
        <v xml:space="preserve">3 </v>
      </c>
      <c r="AF231">
        <f t="shared" si="7"/>
        <v>12</v>
      </c>
    </row>
    <row r="232" spans="1:32">
      <c r="A232" s="1">
        <v>12</v>
      </c>
      <c r="B232" s="1" t="s">
        <v>22</v>
      </c>
      <c r="C232" s="1">
        <v>2024</v>
      </c>
      <c r="D232" s="1" t="s">
        <v>2811</v>
      </c>
      <c r="E232" s="1">
        <v>1762024</v>
      </c>
      <c r="F232" s="1">
        <v>1192791727</v>
      </c>
      <c r="G232" s="1" t="s">
        <v>2812</v>
      </c>
      <c r="H232" s="1"/>
      <c r="I232" s="2">
        <v>45422</v>
      </c>
      <c r="J232" s="1" t="s">
        <v>1721</v>
      </c>
      <c r="K232" s="3">
        <v>14319000</v>
      </c>
      <c r="L232" s="1" t="s">
        <v>2767</v>
      </c>
      <c r="M232" s="1" t="s">
        <v>1775</v>
      </c>
      <c r="N232" s="1" t="s">
        <v>1760</v>
      </c>
      <c r="O232" s="1" t="s">
        <v>1725</v>
      </c>
      <c r="P232" s="1">
        <v>0</v>
      </c>
      <c r="Q232" s="1">
        <v>0</v>
      </c>
      <c r="R232" s="1" t="s">
        <v>1775</v>
      </c>
      <c r="S232" s="1">
        <v>0</v>
      </c>
      <c r="T232" s="1">
        <v>0</v>
      </c>
      <c r="U232" s="7" t="s">
        <v>1889</v>
      </c>
      <c r="W232" t="s">
        <v>2813</v>
      </c>
      <c r="Y232">
        <v>14319000</v>
      </c>
      <c r="Z232">
        <v>14319000</v>
      </c>
      <c r="AA232" t="s">
        <v>1738</v>
      </c>
      <c r="AB232">
        <v>16479000</v>
      </c>
      <c r="AC232" t="s">
        <v>2814</v>
      </c>
      <c r="AD232" s="5">
        <v>1</v>
      </c>
      <c r="AE232" t="str">
        <f t="shared" si="6"/>
        <v xml:space="preserve">3 </v>
      </c>
      <c r="AF232">
        <f t="shared" si="7"/>
        <v>9</v>
      </c>
    </row>
    <row r="233" spans="1:32">
      <c r="A233" s="1">
        <v>12</v>
      </c>
      <c r="B233" s="1" t="s">
        <v>22</v>
      </c>
      <c r="C233" s="1">
        <v>2024</v>
      </c>
      <c r="D233" s="1" t="s">
        <v>2815</v>
      </c>
      <c r="E233" s="1">
        <v>1772024</v>
      </c>
      <c r="F233" s="1">
        <v>19346335</v>
      </c>
      <c r="G233" s="1" t="s">
        <v>516</v>
      </c>
      <c r="H233" s="1"/>
      <c r="I233" s="2">
        <v>45422</v>
      </c>
      <c r="J233" s="1" t="s">
        <v>1721</v>
      </c>
      <c r="K233" s="3">
        <v>11400000</v>
      </c>
      <c r="L233" s="1" t="s">
        <v>2816</v>
      </c>
      <c r="M233" s="1" t="s">
        <v>1775</v>
      </c>
      <c r="N233" s="1" t="s">
        <v>1797</v>
      </c>
      <c r="O233" s="1" t="s">
        <v>1725</v>
      </c>
      <c r="P233" s="1" t="s">
        <v>1776</v>
      </c>
      <c r="Q233" s="1">
        <v>5700000</v>
      </c>
      <c r="R233" s="1" t="s">
        <v>1759</v>
      </c>
      <c r="S233" s="1">
        <v>1</v>
      </c>
      <c r="T233" s="1">
        <v>0</v>
      </c>
      <c r="U233" s="7" t="s">
        <v>1877</v>
      </c>
      <c r="W233" t="s">
        <v>2817</v>
      </c>
      <c r="Y233">
        <v>11400000</v>
      </c>
      <c r="Z233">
        <v>11400000</v>
      </c>
      <c r="AA233" t="s">
        <v>1879</v>
      </c>
      <c r="AB233">
        <v>17100000</v>
      </c>
      <c r="AC233" t="s">
        <v>1738</v>
      </c>
      <c r="AD233" s="5">
        <v>1</v>
      </c>
      <c r="AE233" t="str">
        <f t="shared" si="6"/>
        <v xml:space="preserve">4 </v>
      </c>
      <c r="AF233">
        <f t="shared" si="7"/>
        <v>12</v>
      </c>
    </row>
    <row r="234" spans="1:32">
      <c r="A234" s="1">
        <v>12</v>
      </c>
      <c r="B234" s="1" t="s">
        <v>22</v>
      </c>
      <c r="C234" s="1">
        <v>2024</v>
      </c>
      <c r="D234" s="1" t="s">
        <v>2818</v>
      </c>
      <c r="E234" s="1">
        <v>1782024</v>
      </c>
      <c r="F234" s="1">
        <v>1030633303</v>
      </c>
      <c r="G234" s="1" t="s">
        <v>2819</v>
      </c>
      <c r="H234" s="1"/>
      <c r="I234" s="2">
        <v>45426</v>
      </c>
      <c r="J234" s="1" t="s">
        <v>1721</v>
      </c>
      <c r="K234" s="3">
        <v>18900000</v>
      </c>
      <c r="L234" s="1" t="s">
        <v>2820</v>
      </c>
      <c r="M234" s="1" t="s">
        <v>1775</v>
      </c>
      <c r="N234" s="1" t="s">
        <v>1760</v>
      </c>
      <c r="O234" s="1" t="s">
        <v>1725</v>
      </c>
      <c r="P234" s="1" t="s">
        <v>1776</v>
      </c>
      <c r="Q234" s="1">
        <v>9450000</v>
      </c>
      <c r="R234" s="1" t="s">
        <v>1759</v>
      </c>
      <c r="S234" s="1">
        <v>1</v>
      </c>
      <c r="T234" s="1">
        <v>0</v>
      </c>
      <c r="U234" s="7" t="s">
        <v>2821</v>
      </c>
      <c r="W234" t="s">
        <v>2822</v>
      </c>
      <c r="Y234">
        <v>18900000</v>
      </c>
      <c r="Z234">
        <v>18900000</v>
      </c>
      <c r="AA234" t="s">
        <v>2823</v>
      </c>
      <c r="AB234">
        <v>28350000</v>
      </c>
      <c r="AC234" t="s">
        <v>1738</v>
      </c>
      <c r="AD234" s="5">
        <v>1</v>
      </c>
      <c r="AE234" t="str">
        <f t="shared" si="6"/>
        <v xml:space="preserve">4 </v>
      </c>
      <c r="AF234">
        <f t="shared" si="7"/>
        <v>16</v>
      </c>
    </row>
    <row r="235" spans="1:32">
      <c r="A235" s="1">
        <v>12</v>
      </c>
      <c r="B235" s="1" t="s">
        <v>22</v>
      </c>
      <c r="C235" s="1">
        <v>2024</v>
      </c>
      <c r="D235" s="1" t="s">
        <v>2824</v>
      </c>
      <c r="E235" s="1">
        <v>1792024</v>
      </c>
      <c r="F235" s="1">
        <v>24713885</v>
      </c>
      <c r="G235" s="1" t="s">
        <v>2825</v>
      </c>
      <c r="H235" s="1"/>
      <c r="I235" s="2">
        <v>45427</v>
      </c>
      <c r="J235" s="1" t="s">
        <v>1721</v>
      </c>
      <c r="K235" s="3">
        <v>15000000</v>
      </c>
      <c r="L235" s="1" t="s">
        <v>2826</v>
      </c>
      <c r="M235" s="1" t="s">
        <v>1775</v>
      </c>
      <c r="N235" s="1" t="s">
        <v>1760</v>
      </c>
      <c r="O235" s="1" t="s">
        <v>1725</v>
      </c>
      <c r="P235" s="1" t="s">
        <v>1776</v>
      </c>
      <c r="Q235" s="1">
        <v>7500000</v>
      </c>
      <c r="R235" s="1" t="s">
        <v>1759</v>
      </c>
      <c r="S235" s="1">
        <v>1</v>
      </c>
      <c r="T235" s="1">
        <v>0</v>
      </c>
      <c r="U235" s="7" t="s">
        <v>1854</v>
      </c>
      <c r="W235" t="s">
        <v>2827</v>
      </c>
      <c r="Y235">
        <v>15000000</v>
      </c>
      <c r="Z235">
        <v>15000000</v>
      </c>
      <c r="AA235" t="s">
        <v>1856</v>
      </c>
      <c r="AB235">
        <v>22500000</v>
      </c>
      <c r="AC235" t="s">
        <v>1738</v>
      </c>
      <c r="AD235" s="5">
        <v>1</v>
      </c>
      <c r="AE235" t="str">
        <f t="shared" si="6"/>
        <v xml:space="preserve">4 </v>
      </c>
      <c r="AF235">
        <f t="shared" si="7"/>
        <v>16</v>
      </c>
    </row>
    <row r="236" spans="1:32">
      <c r="A236" s="1">
        <v>12</v>
      </c>
      <c r="B236" s="1" t="s">
        <v>22</v>
      </c>
      <c r="C236" s="1">
        <v>2024</v>
      </c>
      <c r="D236" s="1" t="s">
        <v>2828</v>
      </c>
      <c r="E236" s="1">
        <v>1802024</v>
      </c>
      <c r="F236" s="1">
        <v>1014213720</v>
      </c>
      <c r="G236" s="1" t="s">
        <v>2829</v>
      </c>
      <c r="H236" s="1"/>
      <c r="I236" s="2">
        <v>45433</v>
      </c>
      <c r="J236" s="1" t="s">
        <v>1721</v>
      </c>
      <c r="K236" s="3">
        <v>15300000</v>
      </c>
      <c r="L236" s="1" t="s">
        <v>2830</v>
      </c>
      <c r="M236" s="1" t="s">
        <v>1775</v>
      </c>
      <c r="N236" s="1" t="s">
        <v>1760</v>
      </c>
      <c r="O236" s="1" t="s">
        <v>1725</v>
      </c>
      <c r="P236" s="1" t="s">
        <v>1776</v>
      </c>
      <c r="Q236" s="1">
        <v>7650000</v>
      </c>
      <c r="R236" s="1" t="s">
        <v>1759</v>
      </c>
      <c r="S236" s="1">
        <v>1</v>
      </c>
      <c r="T236" s="1">
        <v>0</v>
      </c>
      <c r="U236" s="7" t="s">
        <v>2831</v>
      </c>
      <c r="W236" t="s">
        <v>2832</v>
      </c>
      <c r="Y236">
        <v>15300000</v>
      </c>
      <c r="Z236">
        <v>15300000</v>
      </c>
      <c r="AA236" t="s">
        <v>2833</v>
      </c>
      <c r="AB236">
        <v>22950000</v>
      </c>
      <c r="AC236" t="s">
        <v>1738</v>
      </c>
      <c r="AD236" s="5">
        <v>1</v>
      </c>
      <c r="AE236" t="str">
        <f t="shared" si="6"/>
        <v xml:space="preserve">4 </v>
      </c>
      <c r="AF236">
        <f t="shared" si="7"/>
        <v>16</v>
      </c>
    </row>
    <row r="237" spans="1:32">
      <c r="A237" s="1">
        <v>12</v>
      </c>
      <c r="B237" s="1" t="s">
        <v>22</v>
      </c>
      <c r="C237" s="1">
        <v>2024</v>
      </c>
      <c r="D237" s="1" t="s">
        <v>2834</v>
      </c>
      <c r="E237" s="1">
        <v>1812024</v>
      </c>
      <c r="F237" s="1">
        <v>52615572</v>
      </c>
      <c r="G237" s="1" t="s">
        <v>2835</v>
      </c>
      <c r="H237" s="1"/>
      <c r="I237" s="2">
        <v>45428</v>
      </c>
      <c r="J237" s="1" t="s">
        <v>1721</v>
      </c>
      <c r="K237" s="3">
        <v>14319000</v>
      </c>
      <c r="L237" s="1" t="s">
        <v>2778</v>
      </c>
      <c r="M237" s="1" t="s">
        <v>1775</v>
      </c>
      <c r="N237" s="1" t="s">
        <v>1760</v>
      </c>
      <c r="O237" s="1" t="s">
        <v>1725</v>
      </c>
      <c r="P237" s="1">
        <v>0</v>
      </c>
      <c r="Q237" s="1">
        <v>0</v>
      </c>
      <c r="R237" s="1" t="s">
        <v>1775</v>
      </c>
      <c r="S237" s="1">
        <v>0</v>
      </c>
      <c r="T237" s="1">
        <v>0</v>
      </c>
      <c r="U237" s="7" t="s">
        <v>1889</v>
      </c>
      <c r="W237" t="s">
        <v>2836</v>
      </c>
      <c r="Y237">
        <v>14319000</v>
      </c>
      <c r="Z237">
        <v>14319000</v>
      </c>
      <c r="AA237" t="s">
        <v>1738</v>
      </c>
      <c r="AB237">
        <v>14319000</v>
      </c>
      <c r="AC237" t="s">
        <v>1738</v>
      </c>
      <c r="AD237" s="5">
        <v>1</v>
      </c>
      <c r="AE237" t="str">
        <f t="shared" si="6"/>
        <v xml:space="preserve">3 </v>
      </c>
      <c r="AF237">
        <f t="shared" si="7"/>
        <v>12</v>
      </c>
    </row>
    <row r="238" spans="1:32">
      <c r="A238" s="1">
        <v>12</v>
      </c>
      <c r="B238" s="1" t="s">
        <v>22</v>
      </c>
      <c r="C238" s="1">
        <v>2024</v>
      </c>
      <c r="D238" s="1" t="s">
        <v>2837</v>
      </c>
      <c r="E238" s="1">
        <v>1822024</v>
      </c>
      <c r="F238" s="1">
        <v>79903059</v>
      </c>
      <c r="G238" s="1" t="s">
        <v>371</v>
      </c>
      <c r="H238" s="1"/>
      <c r="I238" s="2">
        <v>45427</v>
      </c>
      <c r="J238" s="1" t="s">
        <v>1721</v>
      </c>
      <c r="K238" s="3">
        <v>15900000</v>
      </c>
      <c r="L238" s="1" t="s">
        <v>2838</v>
      </c>
      <c r="M238" s="1" t="s">
        <v>1775</v>
      </c>
      <c r="N238" s="1" t="s">
        <v>1760</v>
      </c>
      <c r="O238" s="1" t="s">
        <v>1725</v>
      </c>
      <c r="P238" s="1" t="s">
        <v>1776</v>
      </c>
      <c r="Q238" s="1">
        <v>7950000</v>
      </c>
      <c r="R238" s="1" t="s">
        <v>1759</v>
      </c>
      <c r="S238" s="1">
        <v>1</v>
      </c>
      <c r="T238" s="1">
        <v>0</v>
      </c>
      <c r="U238" s="7" t="s">
        <v>2839</v>
      </c>
      <c r="W238" t="s">
        <v>2840</v>
      </c>
      <c r="Y238">
        <v>15900000</v>
      </c>
      <c r="Z238">
        <v>15900000</v>
      </c>
      <c r="AA238" t="s">
        <v>2841</v>
      </c>
      <c r="AB238">
        <v>23850000</v>
      </c>
      <c r="AC238" t="s">
        <v>1738</v>
      </c>
      <c r="AD238" s="5">
        <v>1</v>
      </c>
      <c r="AE238" t="str">
        <f t="shared" si="6"/>
        <v xml:space="preserve">4 </v>
      </c>
      <c r="AF238">
        <f t="shared" si="7"/>
        <v>12</v>
      </c>
    </row>
    <row r="239" spans="1:32">
      <c r="A239" s="1">
        <v>12</v>
      </c>
      <c r="B239" s="1" t="s">
        <v>22</v>
      </c>
      <c r="C239" s="1">
        <v>2024</v>
      </c>
      <c r="D239" s="1" t="s">
        <v>2842</v>
      </c>
      <c r="E239" s="1">
        <v>1832024</v>
      </c>
      <c r="F239" s="1">
        <v>1015446736</v>
      </c>
      <c r="G239" s="1" t="s">
        <v>610</v>
      </c>
      <c r="H239" s="1"/>
      <c r="I239" s="2">
        <v>45429</v>
      </c>
      <c r="J239" s="1" t="s">
        <v>1721</v>
      </c>
      <c r="K239" s="3">
        <v>11100000</v>
      </c>
      <c r="L239" s="1" t="s">
        <v>2843</v>
      </c>
      <c r="M239" s="1" t="s">
        <v>1775</v>
      </c>
      <c r="N239" s="1" t="s">
        <v>1797</v>
      </c>
      <c r="O239" s="1" t="s">
        <v>1725</v>
      </c>
      <c r="P239" s="1" t="s">
        <v>1776</v>
      </c>
      <c r="Q239" s="1">
        <v>5550000</v>
      </c>
      <c r="R239" s="1" t="s">
        <v>1759</v>
      </c>
      <c r="S239" s="1">
        <v>1</v>
      </c>
      <c r="T239" s="1">
        <v>0</v>
      </c>
      <c r="U239" s="7" t="s">
        <v>2355</v>
      </c>
      <c r="W239" t="s">
        <v>2844</v>
      </c>
      <c r="Y239">
        <v>11100000</v>
      </c>
      <c r="Z239">
        <v>11100000</v>
      </c>
      <c r="AA239" t="s">
        <v>2357</v>
      </c>
      <c r="AB239">
        <v>16650000</v>
      </c>
      <c r="AC239" t="s">
        <v>1738</v>
      </c>
      <c r="AD239" s="5">
        <v>1</v>
      </c>
      <c r="AE239" t="str">
        <f t="shared" si="6"/>
        <v xml:space="preserve">4 </v>
      </c>
      <c r="AF239">
        <f t="shared" si="7"/>
        <v>16</v>
      </c>
    </row>
    <row r="240" spans="1:32">
      <c r="A240" s="1">
        <v>12</v>
      </c>
      <c r="B240" s="1" t="s">
        <v>22</v>
      </c>
      <c r="C240" s="1">
        <v>2024</v>
      </c>
      <c r="D240" s="1" t="s">
        <v>2845</v>
      </c>
      <c r="E240" s="1">
        <v>1842024</v>
      </c>
      <c r="F240" s="1">
        <v>79348861</v>
      </c>
      <c r="G240" s="1" t="s">
        <v>244</v>
      </c>
      <c r="H240" s="1"/>
      <c r="I240" s="2">
        <v>45428</v>
      </c>
      <c r="J240" s="1" t="s">
        <v>1721</v>
      </c>
      <c r="K240" s="3">
        <v>8649000</v>
      </c>
      <c r="L240" s="1" t="s">
        <v>1303</v>
      </c>
      <c r="M240" s="1" t="s">
        <v>1775</v>
      </c>
      <c r="N240" s="1" t="s">
        <v>1797</v>
      </c>
      <c r="O240" s="1" t="s">
        <v>1725</v>
      </c>
      <c r="P240" s="1" t="s">
        <v>1776</v>
      </c>
      <c r="Q240" s="1">
        <v>4324500</v>
      </c>
      <c r="R240" s="1" t="s">
        <v>1759</v>
      </c>
      <c r="S240" s="1">
        <v>1</v>
      </c>
      <c r="T240" s="1">
        <v>0</v>
      </c>
      <c r="U240" s="7" t="s">
        <v>1883</v>
      </c>
      <c r="W240" t="s">
        <v>2846</v>
      </c>
      <c r="Y240">
        <v>8649000</v>
      </c>
      <c r="Z240">
        <v>8649000</v>
      </c>
      <c r="AA240" t="s">
        <v>1885</v>
      </c>
      <c r="AB240">
        <v>12973500</v>
      </c>
      <c r="AC240" t="s">
        <v>1738</v>
      </c>
      <c r="AD240" s="5">
        <v>1</v>
      </c>
      <c r="AE240" t="str">
        <f t="shared" si="6"/>
        <v xml:space="preserve">4 </v>
      </c>
      <c r="AF240">
        <f t="shared" si="7"/>
        <v>16</v>
      </c>
    </row>
    <row r="241" spans="1:32">
      <c r="A241" s="1">
        <v>12</v>
      </c>
      <c r="B241" s="1" t="s">
        <v>22</v>
      </c>
      <c r="C241" s="1">
        <v>2024</v>
      </c>
      <c r="D241" s="1" t="s">
        <v>2847</v>
      </c>
      <c r="E241" s="1">
        <v>1852024</v>
      </c>
      <c r="F241" s="1">
        <v>80041724</v>
      </c>
      <c r="G241" s="1" t="s">
        <v>620</v>
      </c>
      <c r="H241" s="1"/>
      <c r="I241" s="2">
        <v>45427</v>
      </c>
      <c r="J241" s="1" t="s">
        <v>1721</v>
      </c>
      <c r="K241" s="3">
        <v>14319000</v>
      </c>
      <c r="L241" s="1" t="s">
        <v>2767</v>
      </c>
      <c r="M241" s="1" t="s">
        <v>1775</v>
      </c>
      <c r="N241" s="1" t="s">
        <v>1760</v>
      </c>
      <c r="O241" s="1" t="s">
        <v>1725</v>
      </c>
      <c r="P241" s="1">
        <v>0</v>
      </c>
      <c r="Q241" s="1">
        <v>0</v>
      </c>
      <c r="R241" s="1" t="s">
        <v>1775</v>
      </c>
      <c r="S241" s="1">
        <v>0</v>
      </c>
      <c r="T241" s="1">
        <v>0</v>
      </c>
      <c r="U241" s="7" t="s">
        <v>1889</v>
      </c>
      <c r="W241" t="s">
        <v>2848</v>
      </c>
      <c r="Y241">
        <v>14319000</v>
      </c>
      <c r="Z241">
        <v>14319000</v>
      </c>
      <c r="AA241" t="s">
        <v>1738</v>
      </c>
      <c r="AB241">
        <v>14319000</v>
      </c>
      <c r="AC241" t="s">
        <v>1738</v>
      </c>
      <c r="AD241" s="5">
        <v>1</v>
      </c>
      <c r="AE241" t="str">
        <f t="shared" si="6"/>
        <v xml:space="preserve">3 </v>
      </c>
      <c r="AF241">
        <f t="shared" si="7"/>
        <v>12</v>
      </c>
    </row>
    <row r="242" spans="1:32">
      <c r="A242" s="1">
        <v>12</v>
      </c>
      <c r="B242" s="1" t="s">
        <v>22</v>
      </c>
      <c r="C242" s="1">
        <v>2024</v>
      </c>
      <c r="D242" s="1" t="s">
        <v>2849</v>
      </c>
      <c r="E242" s="1">
        <v>1862024</v>
      </c>
      <c r="F242" s="1">
        <v>1018479064</v>
      </c>
      <c r="G242" s="1" t="s">
        <v>2850</v>
      </c>
      <c r="H242" s="1"/>
      <c r="I242" s="2">
        <v>45428</v>
      </c>
      <c r="J242" s="1" t="s">
        <v>1721</v>
      </c>
      <c r="K242" s="3">
        <v>15900000</v>
      </c>
      <c r="L242" s="1" t="s">
        <v>2851</v>
      </c>
      <c r="M242" s="1" t="s">
        <v>1775</v>
      </c>
      <c r="N242" s="1" t="s">
        <v>1760</v>
      </c>
      <c r="O242" s="1" t="s">
        <v>1725</v>
      </c>
      <c r="P242" s="1" t="s">
        <v>1776</v>
      </c>
      <c r="Q242" s="1">
        <v>7950000</v>
      </c>
      <c r="R242" s="1" t="s">
        <v>1759</v>
      </c>
      <c r="S242" s="1">
        <v>1</v>
      </c>
      <c r="T242" s="1">
        <v>0</v>
      </c>
      <c r="U242" s="7" t="s">
        <v>2839</v>
      </c>
      <c r="W242" t="s">
        <v>2852</v>
      </c>
      <c r="X242" t="s">
        <v>1728</v>
      </c>
      <c r="Y242">
        <v>15900000</v>
      </c>
      <c r="Z242">
        <v>15900000</v>
      </c>
      <c r="AA242" t="s">
        <v>2841</v>
      </c>
      <c r="AB242">
        <v>21200000</v>
      </c>
      <c r="AC242" t="s">
        <v>2853</v>
      </c>
      <c r="AD242" s="5">
        <v>0.88890000000000002</v>
      </c>
      <c r="AE242" t="str">
        <f t="shared" si="6"/>
        <v xml:space="preserve">4 </v>
      </c>
      <c r="AF242">
        <f t="shared" si="7"/>
        <v>12</v>
      </c>
    </row>
    <row r="243" spans="1:32">
      <c r="A243" s="1">
        <v>12</v>
      </c>
      <c r="B243" s="1" t="s">
        <v>22</v>
      </c>
      <c r="C243" s="1">
        <v>2024</v>
      </c>
      <c r="D243" s="1" t="s">
        <v>2854</v>
      </c>
      <c r="E243" s="1">
        <v>1872024</v>
      </c>
      <c r="F243" s="1">
        <v>1085336829</v>
      </c>
      <c r="G243" s="1" t="s">
        <v>2855</v>
      </c>
      <c r="H243" s="1"/>
      <c r="I243" s="2">
        <v>45428</v>
      </c>
      <c r="J243" s="1" t="s">
        <v>1721</v>
      </c>
      <c r="K243" s="3">
        <v>18900000</v>
      </c>
      <c r="L243" s="1" t="s">
        <v>2856</v>
      </c>
      <c r="M243" s="1" t="s">
        <v>1775</v>
      </c>
      <c r="N243" s="1" t="s">
        <v>1760</v>
      </c>
      <c r="O243" s="1" t="s">
        <v>1725</v>
      </c>
      <c r="P243" s="1">
        <v>0</v>
      </c>
      <c r="Q243" s="1">
        <v>0</v>
      </c>
      <c r="R243" s="1" t="s">
        <v>1775</v>
      </c>
      <c r="S243" s="1">
        <v>0</v>
      </c>
      <c r="T243" s="1">
        <v>0</v>
      </c>
      <c r="U243" s="7" t="s">
        <v>2857</v>
      </c>
      <c r="W243" t="s">
        <v>2858</v>
      </c>
      <c r="Y243">
        <v>18900000</v>
      </c>
      <c r="Z243">
        <v>18900000</v>
      </c>
      <c r="AA243" t="s">
        <v>1738</v>
      </c>
      <c r="AB243">
        <v>18900000</v>
      </c>
      <c r="AC243" t="s">
        <v>1738</v>
      </c>
      <c r="AD243" s="5">
        <v>1</v>
      </c>
      <c r="AE243" t="str">
        <f t="shared" si="6"/>
        <v xml:space="preserve">3 </v>
      </c>
      <c r="AF243">
        <f t="shared" si="7"/>
        <v>12</v>
      </c>
    </row>
    <row r="244" spans="1:32">
      <c r="A244" s="1">
        <v>12</v>
      </c>
      <c r="B244" s="1" t="s">
        <v>22</v>
      </c>
      <c r="C244" s="1">
        <v>2024</v>
      </c>
      <c r="D244" s="1" t="s">
        <v>2859</v>
      </c>
      <c r="E244" s="1">
        <v>1882024</v>
      </c>
      <c r="F244" s="1">
        <v>1015432913</v>
      </c>
      <c r="G244" s="1" t="s">
        <v>697</v>
      </c>
      <c r="H244" s="1"/>
      <c r="I244" s="2">
        <v>45432</v>
      </c>
      <c r="J244" s="1" t="s">
        <v>1721</v>
      </c>
      <c r="K244" s="3">
        <v>14100000</v>
      </c>
      <c r="L244" s="1" t="s">
        <v>2860</v>
      </c>
      <c r="M244" s="1" t="s">
        <v>1775</v>
      </c>
      <c r="N244" s="1" t="s">
        <v>1797</v>
      </c>
      <c r="O244" s="1" t="s">
        <v>1725</v>
      </c>
      <c r="P244" s="1">
        <v>0</v>
      </c>
      <c r="Q244" s="1">
        <v>0</v>
      </c>
      <c r="R244" s="1" t="s">
        <v>1775</v>
      </c>
      <c r="S244" s="1">
        <v>0</v>
      </c>
      <c r="T244" s="1">
        <v>0</v>
      </c>
      <c r="U244" s="7" t="s">
        <v>2861</v>
      </c>
      <c r="W244" t="s">
        <v>2862</v>
      </c>
      <c r="Y244">
        <v>14100000</v>
      </c>
      <c r="Z244">
        <v>14100000</v>
      </c>
      <c r="AA244" t="s">
        <v>1738</v>
      </c>
      <c r="AB244">
        <v>14100000</v>
      </c>
      <c r="AC244" t="s">
        <v>1738</v>
      </c>
      <c r="AD244" s="5">
        <v>1</v>
      </c>
      <c r="AE244" t="str">
        <f t="shared" si="6"/>
        <v xml:space="preserve">3 </v>
      </c>
      <c r="AF244">
        <f t="shared" si="7"/>
        <v>9</v>
      </c>
    </row>
    <row r="245" spans="1:32">
      <c r="A245" s="1">
        <v>12</v>
      </c>
      <c r="B245" s="1" t="s">
        <v>22</v>
      </c>
      <c r="C245" s="1">
        <v>2024</v>
      </c>
      <c r="D245" s="1" t="s">
        <v>2863</v>
      </c>
      <c r="E245" s="1">
        <v>1892024</v>
      </c>
      <c r="F245" s="1">
        <v>79235272</v>
      </c>
      <c r="G245" s="1" t="s">
        <v>107</v>
      </c>
      <c r="H245" s="1"/>
      <c r="I245" s="2">
        <v>45432</v>
      </c>
      <c r="J245" s="1" t="s">
        <v>1721</v>
      </c>
      <c r="K245" s="3">
        <v>8649000</v>
      </c>
      <c r="L245" s="1" t="s">
        <v>108</v>
      </c>
      <c r="M245" s="1" t="s">
        <v>1775</v>
      </c>
      <c r="N245" s="1" t="s">
        <v>1797</v>
      </c>
      <c r="O245" s="1" t="s">
        <v>1725</v>
      </c>
      <c r="P245" s="1">
        <v>0</v>
      </c>
      <c r="Q245" s="1">
        <v>0</v>
      </c>
      <c r="R245" s="1" t="s">
        <v>1775</v>
      </c>
      <c r="S245" s="1">
        <v>0</v>
      </c>
      <c r="T245" s="1">
        <v>0</v>
      </c>
      <c r="U245" s="7" t="s">
        <v>2710</v>
      </c>
      <c r="W245" t="s">
        <v>2864</v>
      </c>
      <c r="Y245">
        <v>8649000</v>
      </c>
      <c r="Z245">
        <v>8649000</v>
      </c>
      <c r="AA245" t="s">
        <v>1738</v>
      </c>
      <c r="AB245">
        <v>8649000</v>
      </c>
      <c r="AC245" t="s">
        <v>1738</v>
      </c>
      <c r="AD245" s="5">
        <v>1</v>
      </c>
      <c r="AE245" t="str">
        <f t="shared" si="6"/>
        <v xml:space="preserve">3 </v>
      </c>
      <c r="AF245">
        <f t="shared" si="7"/>
        <v>9</v>
      </c>
    </row>
    <row r="246" spans="1:32">
      <c r="A246" s="1">
        <v>12</v>
      </c>
      <c r="B246" s="1" t="s">
        <v>22</v>
      </c>
      <c r="C246" s="1">
        <v>2024</v>
      </c>
      <c r="D246" s="1" t="s">
        <v>2865</v>
      </c>
      <c r="E246" s="1">
        <v>1902024</v>
      </c>
      <c r="F246" s="1">
        <v>51647398</v>
      </c>
      <c r="G246" s="1" t="s">
        <v>2866</v>
      </c>
      <c r="H246" s="1"/>
      <c r="I246" s="2">
        <v>45432</v>
      </c>
      <c r="J246" s="1" t="s">
        <v>1721</v>
      </c>
      <c r="K246" s="3">
        <v>22371000</v>
      </c>
      <c r="L246" s="1" t="s">
        <v>2867</v>
      </c>
      <c r="M246" s="1" t="s">
        <v>1775</v>
      </c>
      <c r="N246" s="1" t="s">
        <v>1760</v>
      </c>
      <c r="O246" s="1" t="s">
        <v>1725</v>
      </c>
      <c r="P246" s="1">
        <v>0</v>
      </c>
      <c r="Q246" s="1">
        <v>0</v>
      </c>
      <c r="R246" s="1" t="s">
        <v>1775</v>
      </c>
      <c r="S246" s="1">
        <v>0</v>
      </c>
      <c r="T246" s="1">
        <v>0</v>
      </c>
      <c r="U246" s="7" t="s">
        <v>2868</v>
      </c>
      <c r="W246" t="s">
        <v>2869</v>
      </c>
      <c r="Y246">
        <v>22371000</v>
      </c>
      <c r="Z246">
        <v>22371000</v>
      </c>
      <c r="AA246" t="s">
        <v>1738</v>
      </c>
      <c r="AB246">
        <v>22371000</v>
      </c>
      <c r="AC246" t="s">
        <v>1738</v>
      </c>
      <c r="AD246" s="5">
        <v>1</v>
      </c>
      <c r="AE246" t="str">
        <f t="shared" si="6"/>
        <v xml:space="preserve">3 </v>
      </c>
      <c r="AF246">
        <f t="shared" si="7"/>
        <v>9</v>
      </c>
    </row>
    <row r="247" spans="1:32">
      <c r="A247" s="1">
        <v>12</v>
      </c>
      <c r="B247" s="1" t="s">
        <v>22</v>
      </c>
      <c r="C247" s="1">
        <v>2024</v>
      </c>
      <c r="D247" s="1" t="s">
        <v>2870</v>
      </c>
      <c r="E247" s="1">
        <v>1922024</v>
      </c>
      <c r="F247" s="1">
        <v>1030656592</v>
      </c>
      <c r="G247" s="1" t="s">
        <v>2871</v>
      </c>
      <c r="H247" s="1"/>
      <c r="I247" s="2">
        <v>45433</v>
      </c>
      <c r="J247" s="1" t="s">
        <v>1721</v>
      </c>
      <c r="K247" s="3">
        <v>8649000</v>
      </c>
      <c r="L247" s="1" t="s">
        <v>2872</v>
      </c>
      <c r="M247" s="1" t="s">
        <v>1775</v>
      </c>
      <c r="N247" s="1" t="s">
        <v>1797</v>
      </c>
      <c r="O247" s="1" t="s">
        <v>1725</v>
      </c>
      <c r="P247" s="1">
        <v>0</v>
      </c>
      <c r="Q247" s="1">
        <v>0</v>
      </c>
      <c r="R247" s="1" t="s">
        <v>1775</v>
      </c>
      <c r="S247" s="1">
        <v>0</v>
      </c>
      <c r="T247" s="1">
        <v>0</v>
      </c>
      <c r="U247" s="7" t="s">
        <v>2710</v>
      </c>
      <c r="W247" t="s">
        <v>2873</v>
      </c>
      <c r="Y247">
        <v>8649000</v>
      </c>
      <c r="Z247">
        <v>8649000</v>
      </c>
      <c r="AA247" t="s">
        <v>1738</v>
      </c>
      <c r="AB247">
        <v>8649000</v>
      </c>
      <c r="AC247" t="s">
        <v>1738</v>
      </c>
      <c r="AD247" s="5">
        <v>1</v>
      </c>
      <c r="AE247" t="str">
        <f t="shared" si="6"/>
        <v xml:space="preserve">3 </v>
      </c>
      <c r="AF247">
        <f t="shared" si="7"/>
        <v>9</v>
      </c>
    </row>
    <row r="248" spans="1:32">
      <c r="A248" s="1">
        <v>12</v>
      </c>
      <c r="B248" s="1" t="s">
        <v>22</v>
      </c>
      <c r="C248" s="1">
        <v>2024</v>
      </c>
      <c r="D248" s="1" t="s">
        <v>2874</v>
      </c>
      <c r="E248" s="1">
        <v>1932024</v>
      </c>
      <c r="F248" s="1">
        <v>1049623066</v>
      </c>
      <c r="G248" s="1" t="s">
        <v>2875</v>
      </c>
      <c r="H248" s="1"/>
      <c r="I248" s="2">
        <v>45429</v>
      </c>
      <c r="J248" s="1" t="s">
        <v>1721</v>
      </c>
      <c r="K248" s="3">
        <v>17400000</v>
      </c>
      <c r="L248" s="1" t="s">
        <v>1769</v>
      </c>
      <c r="M248" s="1" t="s">
        <v>1775</v>
      </c>
      <c r="N248" s="1" t="s">
        <v>1760</v>
      </c>
      <c r="O248" s="1" t="s">
        <v>1725</v>
      </c>
      <c r="P248" s="1" t="s">
        <v>1776</v>
      </c>
      <c r="Q248" s="1">
        <v>8700000</v>
      </c>
      <c r="R248" s="1" t="s">
        <v>1759</v>
      </c>
      <c r="S248" s="1">
        <v>1</v>
      </c>
      <c r="T248" s="1">
        <v>0</v>
      </c>
      <c r="U248" s="7" t="s">
        <v>2349</v>
      </c>
      <c r="W248" t="s">
        <v>2876</v>
      </c>
      <c r="Y248">
        <v>17400000</v>
      </c>
      <c r="Z248">
        <v>17400000</v>
      </c>
      <c r="AA248" t="s">
        <v>2877</v>
      </c>
      <c r="AB248">
        <v>26100000</v>
      </c>
      <c r="AC248" t="s">
        <v>1738</v>
      </c>
      <c r="AD248" s="5">
        <v>1</v>
      </c>
      <c r="AE248" t="str">
        <f t="shared" si="6"/>
        <v xml:space="preserve">4 </v>
      </c>
      <c r="AF248">
        <f t="shared" si="7"/>
        <v>12</v>
      </c>
    </row>
    <row r="249" spans="1:32">
      <c r="A249" s="1">
        <v>12</v>
      </c>
      <c r="B249" s="1" t="s">
        <v>22</v>
      </c>
      <c r="C249" s="1">
        <v>2024</v>
      </c>
      <c r="D249" s="1" t="s">
        <v>2878</v>
      </c>
      <c r="E249" s="1">
        <v>1942024</v>
      </c>
      <c r="F249" s="1">
        <v>1015458995</v>
      </c>
      <c r="G249" s="1" t="s">
        <v>649</v>
      </c>
      <c r="H249" s="1"/>
      <c r="I249" s="2">
        <v>45435</v>
      </c>
      <c r="J249" s="1" t="s">
        <v>1721</v>
      </c>
      <c r="K249" s="3">
        <v>15000000</v>
      </c>
      <c r="L249" s="1" t="s">
        <v>2879</v>
      </c>
      <c r="M249" s="1" t="s">
        <v>1775</v>
      </c>
      <c r="N249" s="1" t="s">
        <v>1760</v>
      </c>
      <c r="O249" s="1" t="s">
        <v>1725</v>
      </c>
      <c r="P249" s="1">
        <v>0</v>
      </c>
      <c r="Q249" s="1">
        <v>0</v>
      </c>
      <c r="R249" s="1" t="s">
        <v>1775</v>
      </c>
      <c r="S249" s="1">
        <v>0</v>
      </c>
      <c r="T249" s="1">
        <v>0</v>
      </c>
      <c r="U249" s="7" t="s">
        <v>2248</v>
      </c>
      <c r="W249" t="s">
        <v>2880</v>
      </c>
      <c r="Y249">
        <v>15000000</v>
      </c>
      <c r="Z249">
        <v>15000000</v>
      </c>
      <c r="AA249" t="s">
        <v>1738</v>
      </c>
      <c r="AB249">
        <v>15000000</v>
      </c>
      <c r="AC249" t="s">
        <v>1738</v>
      </c>
      <c r="AD249" s="5">
        <v>1</v>
      </c>
      <c r="AE249" t="str">
        <f t="shared" si="6"/>
        <v xml:space="preserve">3 </v>
      </c>
      <c r="AF249">
        <f t="shared" si="7"/>
        <v>12</v>
      </c>
    </row>
    <row r="250" spans="1:32">
      <c r="A250" s="1">
        <v>12</v>
      </c>
      <c r="B250" s="1" t="s">
        <v>22</v>
      </c>
      <c r="C250" s="1">
        <v>2024</v>
      </c>
      <c r="D250" s="1" t="s">
        <v>2881</v>
      </c>
      <c r="E250" s="1">
        <v>1952024</v>
      </c>
      <c r="F250" s="1">
        <v>80759162</v>
      </c>
      <c r="G250" s="1" t="s">
        <v>2882</v>
      </c>
      <c r="H250" s="1"/>
      <c r="I250" s="2">
        <v>45432</v>
      </c>
      <c r="J250" s="1" t="s">
        <v>1721</v>
      </c>
      <c r="K250" s="3">
        <v>8649000</v>
      </c>
      <c r="L250" s="1" t="s">
        <v>160</v>
      </c>
      <c r="M250" s="1" t="s">
        <v>1775</v>
      </c>
      <c r="N250" s="1" t="s">
        <v>1797</v>
      </c>
      <c r="O250" s="1" t="s">
        <v>1725</v>
      </c>
      <c r="P250" s="1">
        <v>0</v>
      </c>
      <c r="Q250" s="1">
        <v>0</v>
      </c>
      <c r="R250" s="1" t="s">
        <v>1775</v>
      </c>
      <c r="S250" s="1">
        <v>0</v>
      </c>
      <c r="T250" s="1">
        <v>0</v>
      </c>
      <c r="U250" s="7" t="s">
        <v>2710</v>
      </c>
      <c r="W250" t="s">
        <v>2883</v>
      </c>
      <c r="Y250">
        <v>8649000</v>
      </c>
      <c r="Z250">
        <v>8649000</v>
      </c>
      <c r="AA250" t="s">
        <v>1738</v>
      </c>
      <c r="AB250">
        <v>8649000</v>
      </c>
      <c r="AC250" t="s">
        <v>1738</v>
      </c>
      <c r="AD250" s="5">
        <v>1</v>
      </c>
      <c r="AE250" t="str">
        <f t="shared" si="6"/>
        <v xml:space="preserve">3 </v>
      </c>
      <c r="AF250">
        <f t="shared" si="7"/>
        <v>9</v>
      </c>
    </row>
    <row r="251" spans="1:32">
      <c r="A251" s="1">
        <v>12</v>
      </c>
      <c r="B251" s="1" t="s">
        <v>22</v>
      </c>
      <c r="C251" s="1">
        <v>2024</v>
      </c>
      <c r="D251" s="1" t="s">
        <v>2884</v>
      </c>
      <c r="E251" s="1">
        <v>1962024</v>
      </c>
      <c r="F251" s="1">
        <v>1024563146</v>
      </c>
      <c r="G251" s="1" t="s">
        <v>2885</v>
      </c>
      <c r="H251" s="1"/>
      <c r="I251" s="2">
        <v>45432</v>
      </c>
      <c r="J251" s="1" t="s">
        <v>1721</v>
      </c>
      <c r="K251" s="3">
        <v>14319000</v>
      </c>
      <c r="L251" s="1" t="s">
        <v>2886</v>
      </c>
      <c r="M251" s="1" t="s">
        <v>1775</v>
      </c>
      <c r="N251" s="1" t="s">
        <v>1760</v>
      </c>
      <c r="O251" s="1" t="s">
        <v>1725</v>
      </c>
      <c r="P251" s="1" t="s">
        <v>1776</v>
      </c>
      <c r="Q251" s="1">
        <v>7159500</v>
      </c>
      <c r="R251" s="1" t="s">
        <v>1759</v>
      </c>
      <c r="S251" s="1">
        <v>1</v>
      </c>
      <c r="T251" s="1">
        <v>0</v>
      </c>
      <c r="U251" s="7" t="s">
        <v>1865</v>
      </c>
      <c r="W251" t="s">
        <v>2887</v>
      </c>
      <c r="Y251">
        <v>14319000</v>
      </c>
      <c r="Z251">
        <v>14319000</v>
      </c>
      <c r="AA251" t="s">
        <v>1867</v>
      </c>
      <c r="AB251">
        <v>21478500</v>
      </c>
      <c r="AC251" t="s">
        <v>1738</v>
      </c>
      <c r="AD251" s="5">
        <v>1</v>
      </c>
      <c r="AE251" t="str">
        <f t="shared" si="6"/>
        <v xml:space="preserve">4 </v>
      </c>
      <c r="AF251">
        <f t="shared" si="7"/>
        <v>12</v>
      </c>
    </row>
    <row r="252" spans="1:32">
      <c r="A252" s="1">
        <v>12</v>
      </c>
      <c r="B252" s="1" t="s">
        <v>22</v>
      </c>
      <c r="C252" s="1">
        <v>2024</v>
      </c>
      <c r="D252" s="1" t="s">
        <v>2888</v>
      </c>
      <c r="E252" s="1">
        <v>1972024</v>
      </c>
      <c r="F252" s="1">
        <v>32294897</v>
      </c>
      <c r="G252" s="1" t="s">
        <v>343</v>
      </c>
      <c r="H252" s="1"/>
      <c r="I252" s="2">
        <v>45433</v>
      </c>
      <c r="J252" s="1" t="s">
        <v>1721</v>
      </c>
      <c r="K252" s="3">
        <v>25134000</v>
      </c>
      <c r="L252" s="1" t="s">
        <v>2889</v>
      </c>
      <c r="M252" s="1" t="s">
        <v>1775</v>
      </c>
      <c r="N252" s="1" t="s">
        <v>1760</v>
      </c>
      <c r="O252" s="1" t="s">
        <v>1725</v>
      </c>
      <c r="P252" s="1" t="s">
        <v>1776</v>
      </c>
      <c r="Q252" s="1">
        <v>12567000</v>
      </c>
      <c r="R252" s="1" t="s">
        <v>1759</v>
      </c>
      <c r="S252" s="1">
        <v>1</v>
      </c>
      <c r="T252" s="1">
        <v>0</v>
      </c>
      <c r="U252" s="7" t="s">
        <v>2890</v>
      </c>
      <c r="W252" t="s">
        <v>2891</v>
      </c>
      <c r="X252" t="s">
        <v>1728</v>
      </c>
      <c r="Y252">
        <v>21782800</v>
      </c>
      <c r="Z252">
        <v>21782800</v>
      </c>
      <c r="AA252" t="s">
        <v>2892</v>
      </c>
      <c r="AB252">
        <v>30719334</v>
      </c>
      <c r="AC252" t="s">
        <v>2893</v>
      </c>
      <c r="AD252" s="5">
        <v>0.81479999999999997</v>
      </c>
      <c r="AE252" t="str">
        <f t="shared" si="6"/>
        <v xml:space="preserve">4 </v>
      </c>
      <c r="AF252">
        <f t="shared" si="7"/>
        <v>16</v>
      </c>
    </row>
    <row r="253" spans="1:32">
      <c r="A253" s="1">
        <v>12</v>
      </c>
      <c r="B253" s="1" t="s">
        <v>22</v>
      </c>
      <c r="C253" s="1">
        <v>2024</v>
      </c>
      <c r="D253" s="1" t="s">
        <v>2894</v>
      </c>
      <c r="E253" s="1">
        <v>1982024</v>
      </c>
      <c r="F253" s="1">
        <v>1018454325</v>
      </c>
      <c r="G253" s="1" t="s">
        <v>2895</v>
      </c>
      <c r="H253" s="1"/>
      <c r="I253" s="2">
        <v>45433</v>
      </c>
      <c r="J253" s="1" t="s">
        <v>1721</v>
      </c>
      <c r="K253" s="3">
        <v>20400000</v>
      </c>
      <c r="L253" s="1" t="s">
        <v>2896</v>
      </c>
      <c r="M253" s="1" t="s">
        <v>1775</v>
      </c>
      <c r="N253" s="1" t="s">
        <v>1760</v>
      </c>
      <c r="O253" s="1" t="s">
        <v>1725</v>
      </c>
      <c r="P253" s="1" t="s">
        <v>1776</v>
      </c>
      <c r="Q253" s="1">
        <v>10200000</v>
      </c>
      <c r="R253" s="1" t="s">
        <v>1759</v>
      </c>
      <c r="S253" s="1">
        <v>1</v>
      </c>
      <c r="T253" s="1">
        <v>0</v>
      </c>
      <c r="U253" s="7" t="s">
        <v>2897</v>
      </c>
      <c r="W253" t="s">
        <v>2898</v>
      </c>
      <c r="Y253">
        <v>20400000</v>
      </c>
      <c r="Z253">
        <v>20400000</v>
      </c>
      <c r="AA253" t="s">
        <v>2899</v>
      </c>
      <c r="AB253">
        <v>30600000</v>
      </c>
      <c r="AC253" t="s">
        <v>1738</v>
      </c>
      <c r="AD253" s="5">
        <v>1</v>
      </c>
      <c r="AE253" t="str">
        <f t="shared" si="6"/>
        <v xml:space="preserve">4 </v>
      </c>
      <c r="AF253">
        <f t="shared" si="7"/>
        <v>16</v>
      </c>
    </row>
    <row r="254" spans="1:32">
      <c r="A254" s="1">
        <v>12</v>
      </c>
      <c r="B254" s="1" t="s">
        <v>22</v>
      </c>
      <c r="C254" s="1">
        <v>2024</v>
      </c>
      <c r="D254" s="1" t="s">
        <v>2900</v>
      </c>
      <c r="E254" s="1">
        <v>1992024</v>
      </c>
      <c r="F254" s="1">
        <v>52813945</v>
      </c>
      <c r="G254" s="1" t="s">
        <v>83</v>
      </c>
      <c r="H254" s="1"/>
      <c r="I254" s="2">
        <v>45439</v>
      </c>
      <c r="J254" s="1" t="s">
        <v>1721</v>
      </c>
      <c r="K254" s="3">
        <v>4400000</v>
      </c>
      <c r="L254" s="1" t="s">
        <v>436</v>
      </c>
      <c r="M254" s="1" t="s">
        <v>1761</v>
      </c>
      <c r="N254" s="1" t="s">
        <v>1797</v>
      </c>
      <c r="O254" s="1" t="s">
        <v>1725</v>
      </c>
      <c r="P254" s="1">
        <v>0</v>
      </c>
      <c r="Q254" s="1">
        <v>0</v>
      </c>
      <c r="R254" s="1" t="s">
        <v>1761</v>
      </c>
      <c r="S254" s="1">
        <v>0</v>
      </c>
      <c r="T254" s="1">
        <v>0</v>
      </c>
      <c r="U254" s="7" t="s">
        <v>2901</v>
      </c>
      <c r="W254" t="s">
        <v>2902</v>
      </c>
      <c r="Y254">
        <v>4400000</v>
      </c>
      <c r="Z254">
        <v>4400000</v>
      </c>
      <c r="AA254" t="s">
        <v>1738</v>
      </c>
      <c r="AB254">
        <v>4400000</v>
      </c>
      <c r="AC254" t="s">
        <v>1738</v>
      </c>
      <c r="AD254" s="5">
        <v>1</v>
      </c>
      <c r="AE254" t="str">
        <f t="shared" si="6"/>
        <v xml:space="preserve">2 </v>
      </c>
      <c r="AF254">
        <f t="shared" si="7"/>
        <v>8</v>
      </c>
    </row>
    <row r="255" spans="1:32">
      <c r="A255" s="1">
        <v>12</v>
      </c>
      <c r="B255" s="1" t="s">
        <v>22</v>
      </c>
      <c r="C255" s="1">
        <v>2024</v>
      </c>
      <c r="D255" s="1" t="s">
        <v>2903</v>
      </c>
      <c r="E255" s="1">
        <v>2002024</v>
      </c>
      <c r="F255" s="1">
        <v>1020793103</v>
      </c>
      <c r="G255" s="1" t="s">
        <v>2904</v>
      </c>
      <c r="H255" s="1"/>
      <c r="I255" s="2">
        <v>45435</v>
      </c>
      <c r="J255" s="1" t="s">
        <v>1721</v>
      </c>
      <c r="K255" s="3">
        <v>15900000</v>
      </c>
      <c r="L255" s="1" t="s">
        <v>2905</v>
      </c>
      <c r="M255" s="1" t="s">
        <v>1775</v>
      </c>
      <c r="N255" s="1" t="s">
        <v>1760</v>
      </c>
      <c r="O255" s="1" t="s">
        <v>1725</v>
      </c>
      <c r="P255" s="1" t="s">
        <v>1776</v>
      </c>
      <c r="Q255" s="1">
        <v>7950000</v>
      </c>
      <c r="R255" s="1" t="s">
        <v>1759</v>
      </c>
      <c r="S255" s="1">
        <v>1</v>
      </c>
      <c r="T255" s="1">
        <v>0</v>
      </c>
      <c r="U255" s="7" t="s">
        <v>2839</v>
      </c>
      <c r="W255" t="s">
        <v>2906</v>
      </c>
      <c r="Y255">
        <v>15900000</v>
      </c>
      <c r="Z255">
        <v>15900000</v>
      </c>
      <c r="AA255" t="s">
        <v>2841</v>
      </c>
      <c r="AB255">
        <v>23850000</v>
      </c>
      <c r="AC255" t="s">
        <v>1738</v>
      </c>
      <c r="AD255" s="5">
        <v>1</v>
      </c>
      <c r="AE255" t="str">
        <f t="shared" si="6"/>
        <v xml:space="preserve">4 </v>
      </c>
      <c r="AF255">
        <f t="shared" si="7"/>
        <v>8</v>
      </c>
    </row>
    <row r="256" spans="1:32">
      <c r="A256" s="1">
        <v>12</v>
      </c>
      <c r="B256" s="1" t="s">
        <v>22</v>
      </c>
      <c r="C256" s="1">
        <v>2024</v>
      </c>
      <c r="D256" s="1" t="s">
        <v>2907</v>
      </c>
      <c r="E256" s="1">
        <v>2012024</v>
      </c>
      <c r="F256" s="1">
        <v>1015439293</v>
      </c>
      <c r="G256" s="1" t="s">
        <v>2908</v>
      </c>
      <c r="H256" s="1"/>
      <c r="I256" s="2">
        <v>45439</v>
      </c>
      <c r="J256" s="1" t="s">
        <v>1721</v>
      </c>
      <c r="K256" s="3">
        <v>9546000</v>
      </c>
      <c r="L256" s="1" t="s">
        <v>2909</v>
      </c>
      <c r="M256" s="1" t="s">
        <v>1761</v>
      </c>
      <c r="N256" s="1" t="s">
        <v>1760</v>
      </c>
      <c r="O256" s="1" t="s">
        <v>1725</v>
      </c>
      <c r="P256" s="1" t="s">
        <v>1776</v>
      </c>
      <c r="Q256" s="1">
        <v>4773000</v>
      </c>
      <c r="R256" s="1" t="s">
        <v>1775</v>
      </c>
      <c r="S256" s="1">
        <v>1</v>
      </c>
      <c r="T256" s="1">
        <v>0</v>
      </c>
      <c r="U256" s="7" t="s">
        <v>1889</v>
      </c>
      <c r="W256" t="s">
        <v>2910</v>
      </c>
      <c r="X256" t="s">
        <v>1786</v>
      </c>
      <c r="Y256">
        <v>9546000</v>
      </c>
      <c r="Z256">
        <v>9546000</v>
      </c>
      <c r="AA256" t="s">
        <v>1811</v>
      </c>
      <c r="AB256">
        <v>9546000</v>
      </c>
      <c r="AC256" t="s">
        <v>1811</v>
      </c>
      <c r="AD256" s="5">
        <v>0.66669999999999996</v>
      </c>
      <c r="AE256" t="str">
        <f t="shared" si="6"/>
        <v xml:space="preserve">3 </v>
      </c>
      <c r="AF256">
        <f t="shared" si="7"/>
        <v>12</v>
      </c>
    </row>
    <row r="257" spans="1:32">
      <c r="A257" s="1">
        <v>12</v>
      </c>
      <c r="B257" s="1" t="s">
        <v>22</v>
      </c>
      <c r="C257" s="1">
        <v>2024</v>
      </c>
      <c r="D257" s="1" t="s">
        <v>2911</v>
      </c>
      <c r="E257" s="1">
        <v>2022024</v>
      </c>
      <c r="F257" s="1">
        <v>52422505</v>
      </c>
      <c r="G257" s="1" t="s">
        <v>93</v>
      </c>
      <c r="H257" s="1"/>
      <c r="I257" s="2">
        <v>45436</v>
      </c>
      <c r="J257" s="1" t="s">
        <v>1721</v>
      </c>
      <c r="K257" s="3">
        <v>20100000</v>
      </c>
      <c r="L257" s="1" t="s">
        <v>2912</v>
      </c>
      <c r="M257" s="1" t="s">
        <v>1775</v>
      </c>
      <c r="N257" s="1" t="s">
        <v>1760</v>
      </c>
      <c r="O257" s="1" t="s">
        <v>1725</v>
      </c>
      <c r="P257" s="1" t="s">
        <v>1776</v>
      </c>
      <c r="Q257" s="1">
        <v>10050000</v>
      </c>
      <c r="R257" s="1" t="s">
        <v>1759</v>
      </c>
      <c r="S257" s="1">
        <v>1</v>
      </c>
      <c r="T257" s="1">
        <v>0</v>
      </c>
      <c r="U257" s="7" t="s">
        <v>2757</v>
      </c>
      <c r="W257" t="s">
        <v>2913</v>
      </c>
      <c r="Y257">
        <v>20100000</v>
      </c>
      <c r="Z257">
        <v>20100000</v>
      </c>
      <c r="AA257" t="s">
        <v>2759</v>
      </c>
      <c r="AB257">
        <v>30150000</v>
      </c>
      <c r="AC257" t="s">
        <v>1738</v>
      </c>
      <c r="AD257" s="5">
        <v>1</v>
      </c>
      <c r="AE257" t="str">
        <f t="shared" si="6"/>
        <v xml:space="preserve">4 </v>
      </c>
      <c r="AF257">
        <f t="shared" si="7"/>
        <v>12</v>
      </c>
    </row>
    <row r="258" spans="1:32">
      <c r="A258" s="1">
        <v>12</v>
      </c>
      <c r="B258" s="1" t="s">
        <v>22</v>
      </c>
      <c r="C258" s="1">
        <v>2024</v>
      </c>
      <c r="D258" s="1" t="s">
        <v>2914</v>
      </c>
      <c r="E258" s="1">
        <v>2032024</v>
      </c>
      <c r="F258" s="1">
        <v>1000269976</v>
      </c>
      <c r="G258" s="1" t="s">
        <v>2915</v>
      </c>
      <c r="H258" s="1"/>
      <c r="I258" s="2">
        <v>45436</v>
      </c>
      <c r="J258" s="1" t="s">
        <v>1721</v>
      </c>
      <c r="K258" s="3">
        <v>20400000</v>
      </c>
      <c r="L258" s="1" t="s">
        <v>2916</v>
      </c>
      <c r="M258" s="1" t="s">
        <v>1775</v>
      </c>
      <c r="N258" s="1" t="s">
        <v>1760</v>
      </c>
      <c r="O258" s="1" t="s">
        <v>1725</v>
      </c>
      <c r="P258" s="1">
        <v>0</v>
      </c>
      <c r="Q258" s="1">
        <v>0</v>
      </c>
      <c r="R258" s="1" t="s">
        <v>1775</v>
      </c>
      <c r="S258" s="1">
        <v>0</v>
      </c>
      <c r="T258" s="1">
        <v>0</v>
      </c>
      <c r="U258" s="7" t="s">
        <v>2917</v>
      </c>
      <c r="W258" t="s">
        <v>2918</v>
      </c>
      <c r="Y258">
        <v>20400000</v>
      </c>
      <c r="Z258">
        <v>20400000</v>
      </c>
      <c r="AA258" t="s">
        <v>1738</v>
      </c>
      <c r="AB258">
        <v>20400000</v>
      </c>
      <c r="AC258" t="s">
        <v>1738</v>
      </c>
      <c r="AD258" s="5">
        <v>1</v>
      </c>
      <c r="AE258" t="str">
        <f t="shared" si="6"/>
        <v xml:space="preserve">3 </v>
      </c>
      <c r="AF258">
        <f t="shared" si="7"/>
        <v>12</v>
      </c>
    </row>
    <row r="259" spans="1:32">
      <c r="A259" s="1">
        <v>12</v>
      </c>
      <c r="B259" s="1" t="s">
        <v>22</v>
      </c>
      <c r="C259" s="1">
        <v>2024</v>
      </c>
      <c r="D259" s="1" t="s">
        <v>2919</v>
      </c>
      <c r="E259" s="1">
        <v>2042024</v>
      </c>
      <c r="F259" s="1">
        <v>1024549811</v>
      </c>
      <c r="G259" s="1" t="s">
        <v>247</v>
      </c>
      <c r="H259" s="1"/>
      <c r="I259" s="2">
        <v>45439</v>
      </c>
      <c r="J259" s="1" t="s">
        <v>1721</v>
      </c>
      <c r="K259" s="3">
        <v>10143000</v>
      </c>
      <c r="L259" s="1" t="s">
        <v>2920</v>
      </c>
      <c r="M259" s="1" t="s">
        <v>1775</v>
      </c>
      <c r="N259" s="1" t="s">
        <v>1797</v>
      </c>
      <c r="O259" s="1" t="s">
        <v>1725</v>
      </c>
      <c r="P259" s="1" t="s">
        <v>1776</v>
      </c>
      <c r="Q259" s="1">
        <v>5071500</v>
      </c>
      <c r="R259" s="1" t="s">
        <v>1759</v>
      </c>
      <c r="S259" s="1">
        <v>1</v>
      </c>
      <c r="T259" s="1">
        <v>0</v>
      </c>
      <c r="U259" s="7" t="s">
        <v>1932</v>
      </c>
      <c r="W259" t="s">
        <v>2921</v>
      </c>
      <c r="Y259">
        <v>10143000</v>
      </c>
      <c r="Z259">
        <v>10143000</v>
      </c>
      <c r="AA259" t="s">
        <v>1934</v>
      </c>
      <c r="AB259">
        <v>15214500</v>
      </c>
      <c r="AC259" t="s">
        <v>1738</v>
      </c>
      <c r="AD259" s="5">
        <v>1</v>
      </c>
      <c r="AE259" t="str">
        <f t="shared" ref="AE259:AE322" si="8">MID(R259,1,2)</f>
        <v xml:space="preserve">4 </v>
      </c>
      <c r="AF259">
        <f t="shared" ref="AF259:AF322" si="9">AE259*AE258</f>
        <v>12</v>
      </c>
    </row>
    <row r="260" spans="1:32">
      <c r="A260" s="1">
        <v>12</v>
      </c>
      <c r="B260" s="1" t="s">
        <v>22</v>
      </c>
      <c r="C260" s="1">
        <v>2024</v>
      </c>
      <c r="D260" s="1" t="s">
        <v>2922</v>
      </c>
      <c r="E260" s="1">
        <v>2052024</v>
      </c>
      <c r="F260" s="1">
        <v>52915932</v>
      </c>
      <c r="G260" s="1" t="s">
        <v>2923</v>
      </c>
      <c r="H260" s="1"/>
      <c r="I260" s="2">
        <v>45440</v>
      </c>
      <c r="J260" s="1" t="s">
        <v>1721</v>
      </c>
      <c r="K260" s="3">
        <v>8649000</v>
      </c>
      <c r="L260" s="1" t="s">
        <v>2924</v>
      </c>
      <c r="M260" s="1" t="s">
        <v>1775</v>
      </c>
      <c r="N260" s="1" t="s">
        <v>1797</v>
      </c>
      <c r="O260" s="1" t="s">
        <v>1725</v>
      </c>
      <c r="P260" s="1" t="s">
        <v>1776</v>
      </c>
      <c r="Q260" s="1">
        <v>4324500</v>
      </c>
      <c r="R260" s="1" t="s">
        <v>1759</v>
      </c>
      <c r="S260" s="1">
        <v>1</v>
      </c>
      <c r="T260" s="1">
        <v>0</v>
      </c>
      <c r="U260" s="7" t="s">
        <v>1883</v>
      </c>
      <c r="W260" t="s">
        <v>2925</v>
      </c>
      <c r="Y260">
        <v>8649000</v>
      </c>
      <c r="Z260">
        <v>8649000</v>
      </c>
      <c r="AA260" t="s">
        <v>1885</v>
      </c>
      <c r="AB260">
        <v>12973500</v>
      </c>
      <c r="AC260" t="s">
        <v>1738</v>
      </c>
      <c r="AD260" s="5">
        <v>1</v>
      </c>
      <c r="AE260" t="str">
        <f t="shared" si="8"/>
        <v xml:space="preserve">4 </v>
      </c>
      <c r="AF260">
        <f t="shared" si="9"/>
        <v>16</v>
      </c>
    </row>
    <row r="261" spans="1:32">
      <c r="A261" s="1">
        <v>12</v>
      </c>
      <c r="B261" s="1" t="s">
        <v>22</v>
      </c>
      <c r="C261" s="1">
        <v>2024</v>
      </c>
      <c r="D261" s="1" t="s">
        <v>2926</v>
      </c>
      <c r="E261" s="1">
        <v>2062024</v>
      </c>
      <c r="F261" s="1">
        <v>1010190370</v>
      </c>
      <c r="G261" s="1" t="s">
        <v>2927</v>
      </c>
      <c r="H261" s="1"/>
      <c r="I261" s="2">
        <v>45439</v>
      </c>
      <c r="J261" s="1" t="s">
        <v>1721</v>
      </c>
      <c r="K261" s="3">
        <v>17700000</v>
      </c>
      <c r="L261" s="1" t="s">
        <v>2928</v>
      </c>
      <c r="M261" s="1" t="s">
        <v>1775</v>
      </c>
      <c r="N261" s="1" t="s">
        <v>1760</v>
      </c>
      <c r="O261" s="1" t="s">
        <v>1725</v>
      </c>
      <c r="P261" s="1">
        <v>0</v>
      </c>
      <c r="Q261" s="1">
        <v>0</v>
      </c>
      <c r="R261" s="1" t="s">
        <v>1775</v>
      </c>
      <c r="S261" s="1">
        <v>0</v>
      </c>
      <c r="T261" s="1">
        <v>0</v>
      </c>
      <c r="U261" s="7" t="s">
        <v>2929</v>
      </c>
      <c r="W261" t="s">
        <v>2930</v>
      </c>
      <c r="Y261">
        <v>17700000</v>
      </c>
      <c r="Z261">
        <v>17700000</v>
      </c>
      <c r="AA261" t="s">
        <v>1738</v>
      </c>
      <c r="AB261">
        <v>17700000</v>
      </c>
      <c r="AC261" t="s">
        <v>1738</v>
      </c>
      <c r="AD261" s="5">
        <v>1</v>
      </c>
      <c r="AE261" t="str">
        <f t="shared" si="8"/>
        <v xml:space="preserve">3 </v>
      </c>
      <c r="AF261">
        <f t="shared" si="9"/>
        <v>12</v>
      </c>
    </row>
    <row r="262" spans="1:32">
      <c r="A262" s="1">
        <v>12</v>
      </c>
      <c r="B262" s="1" t="s">
        <v>22</v>
      </c>
      <c r="C262" s="1">
        <v>2024</v>
      </c>
      <c r="D262" s="1" t="s">
        <v>2931</v>
      </c>
      <c r="E262" s="1">
        <v>2072024</v>
      </c>
      <c r="F262" s="1">
        <v>46680336</v>
      </c>
      <c r="G262" s="1" t="s">
        <v>2932</v>
      </c>
      <c r="H262" s="1"/>
      <c r="I262" s="2">
        <v>45436</v>
      </c>
      <c r="J262" s="1" t="s">
        <v>1768</v>
      </c>
      <c r="K262" s="3">
        <v>22500000</v>
      </c>
      <c r="L262" s="1" t="s">
        <v>2933</v>
      </c>
      <c r="M262" s="1" t="s">
        <v>1775</v>
      </c>
      <c r="N262" s="1" t="s">
        <v>1760</v>
      </c>
      <c r="O262" s="1" t="s">
        <v>1725</v>
      </c>
      <c r="P262" s="1">
        <v>0</v>
      </c>
      <c r="Q262" s="1">
        <v>0</v>
      </c>
      <c r="R262" s="1" t="s">
        <v>1775</v>
      </c>
      <c r="S262" s="1">
        <v>0</v>
      </c>
      <c r="T262" s="1">
        <v>0</v>
      </c>
      <c r="U262" s="7" t="s">
        <v>1854</v>
      </c>
      <c r="W262" t="s">
        <v>2934</v>
      </c>
      <c r="Y262">
        <v>22500000</v>
      </c>
      <c r="Z262">
        <v>22500000</v>
      </c>
      <c r="AA262" t="s">
        <v>1738</v>
      </c>
      <c r="AB262">
        <v>22500000</v>
      </c>
      <c r="AC262" t="s">
        <v>1738</v>
      </c>
      <c r="AD262" s="5">
        <v>1</v>
      </c>
      <c r="AE262" t="str">
        <f t="shared" si="8"/>
        <v xml:space="preserve">3 </v>
      </c>
      <c r="AF262">
        <f t="shared" si="9"/>
        <v>9</v>
      </c>
    </row>
    <row r="263" spans="1:32">
      <c r="A263" s="1">
        <v>12</v>
      </c>
      <c r="B263" s="1" t="s">
        <v>22</v>
      </c>
      <c r="C263" s="1">
        <v>2024</v>
      </c>
      <c r="D263" s="1" t="s">
        <v>2935</v>
      </c>
      <c r="E263" s="1">
        <v>2082024</v>
      </c>
      <c r="F263" s="1">
        <v>1015423465</v>
      </c>
      <c r="G263" s="1" t="s">
        <v>2936</v>
      </c>
      <c r="H263" s="1"/>
      <c r="I263" s="2">
        <v>45440</v>
      </c>
      <c r="J263" s="1" t="s">
        <v>1721</v>
      </c>
      <c r="K263" s="3">
        <v>18900000</v>
      </c>
      <c r="L263" s="1" t="s">
        <v>2937</v>
      </c>
      <c r="M263" s="1" t="s">
        <v>1775</v>
      </c>
      <c r="N263" s="1" t="s">
        <v>1760</v>
      </c>
      <c r="O263" s="1" t="s">
        <v>1725</v>
      </c>
      <c r="P263" s="1">
        <v>0</v>
      </c>
      <c r="Q263" s="1">
        <v>0</v>
      </c>
      <c r="R263" s="1" t="s">
        <v>1775</v>
      </c>
      <c r="S263" s="1">
        <v>0</v>
      </c>
      <c r="T263" s="1">
        <v>1</v>
      </c>
      <c r="U263" s="7" t="s">
        <v>2857</v>
      </c>
      <c r="W263" t="s">
        <v>2938</v>
      </c>
      <c r="Y263">
        <v>18900000</v>
      </c>
      <c r="Z263">
        <v>18900000</v>
      </c>
      <c r="AA263" t="s">
        <v>1738</v>
      </c>
      <c r="AB263">
        <v>18900000</v>
      </c>
      <c r="AC263" t="s">
        <v>1738</v>
      </c>
      <c r="AD263" s="5">
        <v>1</v>
      </c>
      <c r="AE263" t="str">
        <f t="shared" si="8"/>
        <v xml:space="preserve">3 </v>
      </c>
      <c r="AF263">
        <f t="shared" si="9"/>
        <v>9</v>
      </c>
    </row>
    <row r="264" spans="1:32">
      <c r="A264" s="1">
        <v>12</v>
      </c>
      <c r="B264" s="1" t="s">
        <v>22</v>
      </c>
      <c r="C264" s="1">
        <v>2024</v>
      </c>
      <c r="D264" s="1" t="s">
        <v>2939</v>
      </c>
      <c r="E264" s="1">
        <v>2092024</v>
      </c>
      <c r="F264" s="1">
        <v>52779922</v>
      </c>
      <c r="G264" s="1" t="s">
        <v>2940</v>
      </c>
      <c r="H264" s="1"/>
      <c r="I264" s="2">
        <v>45439</v>
      </c>
      <c r="J264" s="1" t="s">
        <v>1721</v>
      </c>
      <c r="K264" s="3">
        <v>11000000</v>
      </c>
      <c r="L264" s="1" t="s">
        <v>2941</v>
      </c>
      <c r="M264" s="1" t="s">
        <v>1761</v>
      </c>
      <c r="N264" s="1" t="s">
        <v>1760</v>
      </c>
      <c r="O264" s="1" t="s">
        <v>1725</v>
      </c>
      <c r="P264" s="1" t="s">
        <v>1776</v>
      </c>
      <c r="Q264" s="1">
        <v>5500000</v>
      </c>
      <c r="R264" s="1" t="s">
        <v>1775</v>
      </c>
      <c r="S264" s="1">
        <v>1</v>
      </c>
      <c r="T264" s="1">
        <v>0</v>
      </c>
      <c r="U264" s="7" t="s">
        <v>1975</v>
      </c>
      <c r="W264" t="s">
        <v>2942</v>
      </c>
      <c r="X264" t="s">
        <v>1786</v>
      </c>
      <c r="Y264">
        <v>11000000</v>
      </c>
      <c r="Z264">
        <v>11000000</v>
      </c>
      <c r="AA264" t="s">
        <v>1977</v>
      </c>
      <c r="AB264">
        <v>11000000</v>
      </c>
      <c r="AC264" t="s">
        <v>1977</v>
      </c>
      <c r="AD264" s="5">
        <v>0.66669999999999996</v>
      </c>
      <c r="AE264" t="str">
        <f t="shared" si="8"/>
        <v xml:space="preserve">3 </v>
      </c>
      <c r="AF264">
        <f t="shared" si="9"/>
        <v>9</v>
      </c>
    </row>
    <row r="265" spans="1:32">
      <c r="A265" s="1">
        <v>12</v>
      </c>
      <c r="B265" s="1" t="s">
        <v>22</v>
      </c>
      <c r="C265" s="1">
        <v>2024</v>
      </c>
      <c r="D265" s="1" t="s">
        <v>2943</v>
      </c>
      <c r="E265" s="1">
        <v>2102024</v>
      </c>
      <c r="F265" s="1">
        <v>1022379389</v>
      </c>
      <c r="G265" s="1" t="s">
        <v>2944</v>
      </c>
      <c r="H265" s="1"/>
      <c r="I265" s="2">
        <v>45440</v>
      </c>
      <c r="J265" s="1" t="s">
        <v>1721</v>
      </c>
      <c r="K265" s="3">
        <v>15900000</v>
      </c>
      <c r="L265" s="1" t="s">
        <v>2945</v>
      </c>
      <c r="M265" s="1" t="s">
        <v>1775</v>
      </c>
      <c r="N265" s="1" t="s">
        <v>1760</v>
      </c>
      <c r="O265" s="1" t="s">
        <v>1725</v>
      </c>
      <c r="P265" s="1">
        <v>0</v>
      </c>
      <c r="Q265" s="1">
        <v>0</v>
      </c>
      <c r="R265" s="1" t="s">
        <v>1775</v>
      </c>
      <c r="S265" s="1">
        <v>0</v>
      </c>
      <c r="T265" s="1">
        <v>0</v>
      </c>
      <c r="U265" s="7" t="s">
        <v>2946</v>
      </c>
      <c r="W265" t="s">
        <v>2947</v>
      </c>
      <c r="X265" t="s">
        <v>1728</v>
      </c>
      <c r="Y265">
        <v>13780000</v>
      </c>
      <c r="Z265">
        <v>13780000</v>
      </c>
      <c r="AA265" t="s">
        <v>2948</v>
      </c>
      <c r="AB265">
        <v>13780000</v>
      </c>
      <c r="AC265" t="s">
        <v>2948</v>
      </c>
      <c r="AD265" s="5">
        <v>0.86670000000000003</v>
      </c>
      <c r="AE265" t="str">
        <f t="shared" si="8"/>
        <v xml:space="preserve">3 </v>
      </c>
      <c r="AF265">
        <f t="shared" si="9"/>
        <v>9</v>
      </c>
    </row>
    <row r="266" spans="1:32">
      <c r="A266" s="1">
        <v>12</v>
      </c>
      <c r="B266" s="1" t="s">
        <v>22</v>
      </c>
      <c r="C266" s="1">
        <v>2024</v>
      </c>
      <c r="D266" s="1" t="s">
        <v>2949</v>
      </c>
      <c r="E266" s="1">
        <v>2112024</v>
      </c>
      <c r="F266" s="1">
        <v>49729512</v>
      </c>
      <c r="G266" s="1" t="s">
        <v>2950</v>
      </c>
      <c r="H266" s="1"/>
      <c r="I266" s="2">
        <v>45440</v>
      </c>
      <c r="J266" s="1" t="s">
        <v>1721</v>
      </c>
      <c r="K266" s="3">
        <v>27300000</v>
      </c>
      <c r="L266" s="1" t="s">
        <v>2951</v>
      </c>
      <c r="M266" s="1" t="s">
        <v>1775</v>
      </c>
      <c r="N266" s="1" t="s">
        <v>1760</v>
      </c>
      <c r="O266" s="1" t="s">
        <v>1725</v>
      </c>
      <c r="P266" s="1">
        <v>0</v>
      </c>
      <c r="Q266" s="1">
        <v>0</v>
      </c>
      <c r="R266" s="1" t="s">
        <v>1775</v>
      </c>
      <c r="S266" s="1">
        <v>0</v>
      </c>
      <c r="T266" s="1">
        <v>0</v>
      </c>
      <c r="U266" s="7" t="s">
        <v>2952</v>
      </c>
      <c r="W266" t="s">
        <v>2953</v>
      </c>
      <c r="Y266">
        <v>27300000</v>
      </c>
      <c r="Z266">
        <v>27300000</v>
      </c>
      <c r="AA266" t="s">
        <v>1738</v>
      </c>
      <c r="AB266">
        <v>27300000</v>
      </c>
      <c r="AC266" t="s">
        <v>1738</v>
      </c>
      <c r="AD266" s="5">
        <v>1</v>
      </c>
      <c r="AE266" t="str">
        <f t="shared" si="8"/>
        <v xml:space="preserve">3 </v>
      </c>
      <c r="AF266">
        <f t="shared" si="9"/>
        <v>9</v>
      </c>
    </row>
    <row r="267" spans="1:32">
      <c r="A267" s="1">
        <v>12</v>
      </c>
      <c r="B267" s="1" t="s">
        <v>22</v>
      </c>
      <c r="C267" s="1">
        <v>2024</v>
      </c>
      <c r="D267" s="1" t="s">
        <v>2954</v>
      </c>
      <c r="E267" s="1">
        <v>2122024</v>
      </c>
      <c r="F267" s="1">
        <v>1032379593</v>
      </c>
      <c r="G267" s="1" t="s">
        <v>2955</v>
      </c>
      <c r="H267" s="1"/>
      <c r="I267" s="2">
        <v>45440</v>
      </c>
      <c r="J267" s="1" t="s">
        <v>1721</v>
      </c>
      <c r="K267" s="3">
        <v>25134000</v>
      </c>
      <c r="L267" s="1" t="s">
        <v>2956</v>
      </c>
      <c r="M267" s="1" t="s">
        <v>1775</v>
      </c>
      <c r="N267" s="1" t="s">
        <v>1760</v>
      </c>
      <c r="O267" s="1" t="s">
        <v>1725</v>
      </c>
      <c r="P267" s="1">
        <v>0</v>
      </c>
      <c r="Q267" s="1">
        <v>0</v>
      </c>
      <c r="R267" s="1" t="s">
        <v>1775</v>
      </c>
      <c r="S267" s="1">
        <v>0</v>
      </c>
      <c r="T267" s="1">
        <v>0</v>
      </c>
      <c r="U267" s="7" t="s">
        <v>2957</v>
      </c>
      <c r="W267" t="s">
        <v>2958</v>
      </c>
      <c r="Y267">
        <v>25134000</v>
      </c>
      <c r="Z267">
        <v>25134000</v>
      </c>
      <c r="AA267" t="s">
        <v>1738</v>
      </c>
      <c r="AB267">
        <v>25134000</v>
      </c>
      <c r="AC267" t="s">
        <v>1738</v>
      </c>
      <c r="AD267" s="5">
        <v>1</v>
      </c>
      <c r="AE267" t="str">
        <f t="shared" si="8"/>
        <v xml:space="preserve">3 </v>
      </c>
      <c r="AF267">
        <f t="shared" si="9"/>
        <v>9</v>
      </c>
    </row>
    <row r="268" spans="1:32">
      <c r="A268" s="1">
        <v>12</v>
      </c>
      <c r="B268" s="1" t="s">
        <v>22</v>
      </c>
      <c r="C268" s="1">
        <v>2024</v>
      </c>
      <c r="D268" s="1" t="s">
        <v>2959</v>
      </c>
      <c r="E268" s="1">
        <v>2132024</v>
      </c>
      <c r="F268" s="1">
        <v>74380410</v>
      </c>
      <c r="G268" s="1" t="s">
        <v>125</v>
      </c>
      <c r="H268" s="1"/>
      <c r="I268" s="2">
        <v>45440</v>
      </c>
      <c r="J268" s="1" t="s">
        <v>1721</v>
      </c>
      <c r="K268" s="3">
        <v>20400000</v>
      </c>
      <c r="L268" s="1" t="s">
        <v>2960</v>
      </c>
      <c r="M268" s="1" t="s">
        <v>1775</v>
      </c>
      <c r="N268" s="1" t="s">
        <v>1760</v>
      </c>
      <c r="O268" s="1" t="s">
        <v>1725</v>
      </c>
      <c r="P268" s="1" t="s">
        <v>1776</v>
      </c>
      <c r="Q268" s="1">
        <v>10200000</v>
      </c>
      <c r="R268" s="1" t="s">
        <v>1759</v>
      </c>
      <c r="S268" s="1">
        <v>1</v>
      </c>
      <c r="T268" s="1">
        <v>0</v>
      </c>
      <c r="U268" s="7" t="s">
        <v>2897</v>
      </c>
      <c r="W268" t="s">
        <v>2961</v>
      </c>
      <c r="Y268">
        <v>20400000</v>
      </c>
      <c r="Z268">
        <v>20400000</v>
      </c>
      <c r="AA268" t="s">
        <v>2899</v>
      </c>
      <c r="AB268">
        <v>30600000</v>
      </c>
      <c r="AC268" t="s">
        <v>1738</v>
      </c>
      <c r="AD268" s="5">
        <v>1</v>
      </c>
      <c r="AE268" t="str">
        <f t="shared" si="8"/>
        <v xml:space="preserve">4 </v>
      </c>
      <c r="AF268">
        <f t="shared" si="9"/>
        <v>12</v>
      </c>
    </row>
    <row r="269" spans="1:32">
      <c r="A269" s="1">
        <v>12</v>
      </c>
      <c r="B269" s="1" t="s">
        <v>22</v>
      </c>
      <c r="C269" s="1">
        <v>2024</v>
      </c>
      <c r="D269" s="1" t="s">
        <v>2962</v>
      </c>
      <c r="E269" s="1">
        <v>2142024</v>
      </c>
      <c r="F269" s="1">
        <v>52271959</v>
      </c>
      <c r="G269" s="1" t="s">
        <v>2963</v>
      </c>
      <c r="H269" s="1"/>
      <c r="I269" s="2">
        <v>45440</v>
      </c>
      <c r="J269" s="1" t="s">
        <v>1768</v>
      </c>
      <c r="K269" s="3">
        <v>10200000</v>
      </c>
      <c r="L269" s="1" t="s">
        <v>2964</v>
      </c>
      <c r="M269" s="1" t="s">
        <v>1761</v>
      </c>
      <c r="N269" s="1" t="s">
        <v>1760</v>
      </c>
      <c r="O269" s="1" t="s">
        <v>1725</v>
      </c>
      <c r="P269" s="1">
        <v>0</v>
      </c>
      <c r="Q269" s="1">
        <v>0</v>
      </c>
      <c r="R269" s="1" t="s">
        <v>1761</v>
      </c>
      <c r="S269" s="1">
        <v>0</v>
      </c>
      <c r="T269" s="1">
        <v>0</v>
      </c>
      <c r="U269" s="7" t="s">
        <v>2899</v>
      </c>
      <c r="W269" t="s">
        <v>2965</v>
      </c>
      <c r="Y269">
        <v>10200000</v>
      </c>
      <c r="Z269">
        <v>10200000</v>
      </c>
      <c r="AA269" t="s">
        <v>1738</v>
      </c>
      <c r="AB269">
        <v>10200000</v>
      </c>
      <c r="AC269" t="s">
        <v>1738</v>
      </c>
      <c r="AD269" s="5">
        <v>1</v>
      </c>
      <c r="AE269" t="str">
        <f t="shared" si="8"/>
        <v xml:space="preserve">2 </v>
      </c>
      <c r="AF269">
        <f t="shared" si="9"/>
        <v>8</v>
      </c>
    </row>
    <row r="270" spans="1:32">
      <c r="A270" s="1">
        <v>12</v>
      </c>
      <c r="B270" s="1" t="s">
        <v>22</v>
      </c>
      <c r="C270" s="1">
        <v>2024</v>
      </c>
      <c r="D270" s="1" t="s">
        <v>2966</v>
      </c>
      <c r="E270" s="1">
        <v>2152024</v>
      </c>
      <c r="F270" s="1">
        <v>1014240273</v>
      </c>
      <c r="G270" s="1" t="s">
        <v>582</v>
      </c>
      <c r="H270" s="1"/>
      <c r="I270" s="2">
        <v>45447</v>
      </c>
      <c r="J270" s="1" t="s">
        <v>1721</v>
      </c>
      <c r="K270" s="3">
        <v>13200000</v>
      </c>
      <c r="L270" s="1" t="s">
        <v>2967</v>
      </c>
      <c r="M270" s="1" t="s">
        <v>1775</v>
      </c>
      <c r="N270" s="1" t="s">
        <v>1797</v>
      </c>
      <c r="O270" s="1" t="s">
        <v>1725</v>
      </c>
      <c r="P270" s="1" t="s">
        <v>1776</v>
      </c>
      <c r="Q270" s="1">
        <v>6600000</v>
      </c>
      <c r="R270" s="1" t="s">
        <v>1759</v>
      </c>
      <c r="S270" s="1">
        <v>1</v>
      </c>
      <c r="T270" s="1">
        <v>0</v>
      </c>
      <c r="U270" s="7" t="s">
        <v>2968</v>
      </c>
      <c r="W270" t="s">
        <v>2969</v>
      </c>
      <c r="Y270">
        <v>13200000</v>
      </c>
      <c r="Z270">
        <v>13200000</v>
      </c>
      <c r="AA270" t="s">
        <v>2970</v>
      </c>
      <c r="AB270">
        <v>19800000</v>
      </c>
      <c r="AC270" t="s">
        <v>1738</v>
      </c>
      <c r="AD270" s="5">
        <v>1</v>
      </c>
      <c r="AE270" t="str">
        <f t="shared" si="8"/>
        <v xml:space="preserve">4 </v>
      </c>
      <c r="AF270">
        <f t="shared" si="9"/>
        <v>8</v>
      </c>
    </row>
    <row r="271" spans="1:32">
      <c r="A271" s="1">
        <v>12</v>
      </c>
      <c r="B271" s="1" t="s">
        <v>22</v>
      </c>
      <c r="C271" s="1">
        <v>2024</v>
      </c>
      <c r="D271" s="1" t="s">
        <v>2971</v>
      </c>
      <c r="E271" s="1">
        <v>2162024</v>
      </c>
      <c r="F271" s="1">
        <v>52961246</v>
      </c>
      <c r="G271" s="1" t="s">
        <v>2972</v>
      </c>
      <c r="H271" s="1"/>
      <c r="I271" s="2">
        <v>45440</v>
      </c>
      <c r="J271" s="1" t="s">
        <v>1721</v>
      </c>
      <c r="K271" s="3">
        <v>9546000</v>
      </c>
      <c r="L271" s="1" t="s">
        <v>2909</v>
      </c>
      <c r="M271" s="1" t="s">
        <v>1761</v>
      </c>
      <c r="N271" s="1" t="s">
        <v>1760</v>
      </c>
      <c r="O271" s="1" t="s">
        <v>1725</v>
      </c>
      <c r="P271" s="1">
        <v>0</v>
      </c>
      <c r="Q271" s="1">
        <v>0</v>
      </c>
      <c r="R271" s="1" t="s">
        <v>1761</v>
      </c>
      <c r="S271" s="1">
        <v>0</v>
      </c>
      <c r="T271" s="1">
        <v>0</v>
      </c>
      <c r="U271" s="7" t="s">
        <v>2086</v>
      </c>
      <c r="W271" t="s">
        <v>2973</v>
      </c>
      <c r="Y271">
        <v>9546000</v>
      </c>
      <c r="Z271">
        <v>9546000</v>
      </c>
      <c r="AA271" t="s">
        <v>1738</v>
      </c>
      <c r="AB271">
        <v>9546000</v>
      </c>
      <c r="AC271" t="s">
        <v>1738</v>
      </c>
      <c r="AD271" s="5">
        <v>1</v>
      </c>
      <c r="AE271" t="str">
        <f t="shared" si="8"/>
        <v xml:space="preserve">2 </v>
      </c>
      <c r="AF271">
        <f t="shared" si="9"/>
        <v>8</v>
      </c>
    </row>
    <row r="272" spans="1:32">
      <c r="A272" s="1">
        <v>12</v>
      </c>
      <c r="B272" s="1" t="s">
        <v>22</v>
      </c>
      <c r="C272" s="1">
        <v>2024</v>
      </c>
      <c r="D272" s="1" t="s">
        <v>2974</v>
      </c>
      <c r="E272" s="1">
        <v>2172024</v>
      </c>
      <c r="F272" s="1">
        <v>79918996</v>
      </c>
      <c r="G272" s="1" t="s">
        <v>2975</v>
      </c>
      <c r="H272" s="1"/>
      <c r="I272" s="2">
        <v>45475</v>
      </c>
      <c r="J272" s="1" t="s">
        <v>1721</v>
      </c>
      <c r="K272" s="3">
        <v>5500000</v>
      </c>
      <c r="L272" s="1" t="s">
        <v>2976</v>
      </c>
      <c r="M272" s="1" t="s">
        <v>1761</v>
      </c>
      <c r="N272" s="1" t="s">
        <v>1797</v>
      </c>
      <c r="O272" s="1" t="s">
        <v>1725</v>
      </c>
      <c r="P272" s="1">
        <v>0</v>
      </c>
      <c r="Q272" s="1">
        <v>0</v>
      </c>
      <c r="R272" s="1" t="s">
        <v>1761</v>
      </c>
      <c r="S272" s="1">
        <v>0</v>
      </c>
      <c r="T272" s="1">
        <v>0</v>
      </c>
      <c r="U272" s="7" t="s">
        <v>1977</v>
      </c>
      <c r="W272" t="s">
        <v>2977</v>
      </c>
      <c r="X272" t="s">
        <v>1728</v>
      </c>
      <c r="Y272">
        <v>5500000</v>
      </c>
      <c r="Z272">
        <v>5408333</v>
      </c>
      <c r="AA272" t="s">
        <v>1738</v>
      </c>
      <c r="AB272">
        <v>5408333</v>
      </c>
      <c r="AC272" t="s">
        <v>2978</v>
      </c>
      <c r="AD272" s="5">
        <v>0.98329999999999995</v>
      </c>
      <c r="AE272" t="str">
        <f t="shared" si="8"/>
        <v xml:space="preserve">2 </v>
      </c>
      <c r="AF272">
        <f t="shared" si="9"/>
        <v>4</v>
      </c>
    </row>
    <row r="273" spans="1:32">
      <c r="A273" s="1">
        <v>12</v>
      </c>
      <c r="B273" s="1" t="s">
        <v>22</v>
      </c>
      <c r="C273" s="1">
        <v>2024</v>
      </c>
      <c r="D273" s="1" t="s">
        <v>2979</v>
      </c>
      <c r="E273" s="1">
        <v>2182024</v>
      </c>
      <c r="F273" s="1">
        <v>52860493</v>
      </c>
      <c r="G273" s="1" t="s">
        <v>408</v>
      </c>
      <c r="H273" s="1"/>
      <c r="I273" s="2">
        <v>45448</v>
      </c>
      <c r="J273" s="1" t="s">
        <v>1721</v>
      </c>
      <c r="K273" s="3">
        <v>20400000</v>
      </c>
      <c r="L273" s="1" t="s">
        <v>2980</v>
      </c>
      <c r="M273" s="1" t="s">
        <v>1775</v>
      </c>
      <c r="N273" s="1" t="s">
        <v>1760</v>
      </c>
      <c r="O273" s="1" t="s">
        <v>1725</v>
      </c>
      <c r="P273" s="1">
        <v>0</v>
      </c>
      <c r="Q273" s="1">
        <v>0</v>
      </c>
      <c r="R273" s="1" t="s">
        <v>1775</v>
      </c>
      <c r="S273" s="1">
        <v>0</v>
      </c>
      <c r="T273" s="1">
        <v>0</v>
      </c>
      <c r="U273" s="7" t="s">
        <v>2917</v>
      </c>
      <c r="W273" t="s">
        <v>2981</v>
      </c>
      <c r="X273" t="s">
        <v>1786</v>
      </c>
      <c r="Y273">
        <v>12693333</v>
      </c>
      <c r="Z273">
        <v>12693333</v>
      </c>
      <c r="AA273" t="s">
        <v>2982</v>
      </c>
      <c r="AB273">
        <v>23379200</v>
      </c>
      <c r="AC273" t="s">
        <v>2983</v>
      </c>
      <c r="AD273" s="5">
        <v>0</v>
      </c>
      <c r="AE273" t="str">
        <f t="shared" si="8"/>
        <v xml:space="preserve">3 </v>
      </c>
      <c r="AF273">
        <f t="shared" si="9"/>
        <v>6</v>
      </c>
    </row>
    <row r="274" spans="1:32">
      <c r="A274" s="1">
        <v>12</v>
      </c>
      <c r="B274" s="1" t="s">
        <v>22</v>
      </c>
      <c r="C274" s="1">
        <v>2024</v>
      </c>
      <c r="D274" s="1" t="s">
        <v>2984</v>
      </c>
      <c r="E274" s="1">
        <v>2192024</v>
      </c>
      <c r="F274" s="1">
        <v>79881960</v>
      </c>
      <c r="G274" s="1" t="s">
        <v>547</v>
      </c>
      <c r="H274" s="1"/>
      <c r="I274" s="2">
        <v>45449</v>
      </c>
      <c r="J274" s="1" t="s">
        <v>1721</v>
      </c>
      <c r="K274" s="3">
        <v>16800000</v>
      </c>
      <c r="L274" s="1" t="s">
        <v>548</v>
      </c>
      <c r="M274" s="1" t="s">
        <v>1775</v>
      </c>
      <c r="N274" s="1" t="s">
        <v>1760</v>
      </c>
      <c r="O274" s="1" t="s">
        <v>1725</v>
      </c>
      <c r="P274" s="1" t="s">
        <v>1776</v>
      </c>
      <c r="Q274" s="1">
        <v>8400000</v>
      </c>
      <c r="R274" s="1" t="s">
        <v>1759</v>
      </c>
      <c r="S274" s="1">
        <v>1</v>
      </c>
      <c r="T274" s="1">
        <v>0</v>
      </c>
      <c r="U274" s="7" t="s">
        <v>2985</v>
      </c>
      <c r="W274" t="s">
        <v>2986</v>
      </c>
      <c r="X274" t="s">
        <v>1786</v>
      </c>
      <c r="Y274">
        <v>16800000</v>
      </c>
      <c r="Z274">
        <v>16800000</v>
      </c>
      <c r="AA274" t="s">
        <v>2987</v>
      </c>
      <c r="AB274">
        <v>11200000</v>
      </c>
      <c r="AC274" t="s">
        <v>2191</v>
      </c>
      <c r="AD274" s="5">
        <v>0.44440000000000002</v>
      </c>
      <c r="AE274" t="str">
        <f t="shared" si="8"/>
        <v xml:space="preserve">4 </v>
      </c>
      <c r="AF274">
        <f t="shared" si="9"/>
        <v>12</v>
      </c>
    </row>
    <row r="275" spans="1:32">
      <c r="A275" s="1">
        <v>12</v>
      </c>
      <c r="B275" s="1" t="s">
        <v>22</v>
      </c>
      <c r="C275" s="1">
        <v>2024</v>
      </c>
      <c r="D275" s="1" t="s">
        <v>2988</v>
      </c>
      <c r="E275" s="1">
        <v>2202024</v>
      </c>
      <c r="F275" s="1">
        <v>1012327165</v>
      </c>
      <c r="G275" s="1" t="s">
        <v>2989</v>
      </c>
      <c r="H275" s="1"/>
      <c r="I275" s="2">
        <v>45455</v>
      </c>
      <c r="J275" s="1" t="s">
        <v>1721</v>
      </c>
      <c r="K275" s="3">
        <v>11400000</v>
      </c>
      <c r="L275" s="1" t="s">
        <v>2843</v>
      </c>
      <c r="M275" s="1" t="s">
        <v>1775</v>
      </c>
      <c r="N275" s="1" t="s">
        <v>1797</v>
      </c>
      <c r="O275" s="1" t="s">
        <v>1725</v>
      </c>
      <c r="P275" s="1" t="s">
        <v>1776</v>
      </c>
      <c r="Q275" s="1">
        <v>5700000</v>
      </c>
      <c r="R275" s="1" t="s">
        <v>1759</v>
      </c>
      <c r="S275" s="1">
        <v>1</v>
      </c>
      <c r="T275" s="1">
        <v>0</v>
      </c>
      <c r="U275" s="7" t="s">
        <v>1877</v>
      </c>
      <c r="W275" t="s">
        <v>2990</v>
      </c>
      <c r="Y275">
        <v>11400000</v>
      </c>
      <c r="Z275">
        <v>11400000</v>
      </c>
      <c r="AA275" t="s">
        <v>1879</v>
      </c>
      <c r="AB275">
        <v>17100000</v>
      </c>
      <c r="AC275" t="s">
        <v>1738</v>
      </c>
      <c r="AD275" s="5">
        <v>1</v>
      </c>
      <c r="AE275" t="str">
        <f t="shared" si="8"/>
        <v xml:space="preserve">4 </v>
      </c>
      <c r="AF275">
        <f t="shared" si="9"/>
        <v>16</v>
      </c>
    </row>
    <row r="276" spans="1:32">
      <c r="A276" s="1">
        <v>12</v>
      </c>
      <c r="B276" s="1" t="s">
        <v>22</v>
      </c>
      <c r="C276" s="1">
        <v>2024</v>
      </c>
      <c r="D276" s="1" t="s">
        <v>2991</v>
      </c>
      <c r="E276" s="1">
        <v>2212024</v>
      </c>
      <c r="F276" s="1">
        <v>79556340</v>
      </c>
      <c r="G276" s="1" t="s">
        <v>2992</v>
      </c>
      <c r="H276" s="1"/>
      <c r="I276" s="2">
        <v>45455</v>
      </c>
      <c r="J276" s="1" t="s">
        <v>1721</v>
      </c>
      <c r="K276" s="3">
        <v>21000000</v>
      </c>
      <c r="L276" s="1" t="s">
        <v>2993</v>
      </c>
      <c r="M276" s="1" t="s">
        <v>1775</v>
      </c>
      <c r="N276" s="1" t="s">
        <v>1760</v>
      </c>
      <c r="O276" s="1" t="s">
        <v>1725</v>
      </c>
      <c r="P276" s="1">
        <v>0</v>
      </c>
      <c r="Q276" s="1">
        <v>0</v>
      </c>
      <c r="R276" s="1" t="s">
        <v>1775</v>
      </c>
      <c r="S276" s="1">
        <v>0</v>
      </c>
      <c r="T276" s="1">
        <v>0</v>
      </c>
      <c r="U276" s="7" t="s">
        <v>2994</v>
      </c>
      <c r="W276" t="s">
        <v>2995</v>
      </c>
      <c r="Y276">
        <v>21000000</v>
      </c>
      <c r="Z276">
        <v>21000000</v>
      </c>
      <c r="AA276" t="s">
        <v>1738</v>
      </c>
      <c r="AB276">
        <v>21000000</v>
      </c>
      <c r="AC276" t="s">
        <v>1738</v>
      </c>
      <c r="AD276" s="5">
        <v>1</v>
      </c>
      <c r="AE276" t="str">
        <f t="shared" si="8"/>
        <v xml:space="preserve">3 </v>
      </c>
      <c r="AF276">
        <f t="shared" si="9"/>
        <v>12</v>
      </c>
    </row>
    <row r="277" spans="1:32">
      <c r="A277" s="1">
        <v>12</v>
      </c>
      <c r="B277" s="1" t="s">
        <v>22</v>
      </c>
      <c r="C277" s="1">
        <v>2024</v>
      </c>
      <c r="D277" s="1" t="s">
        <v>2996</v>
      </c>
      <c r="E277" s="1">
        <v>2222024</v>
      </c>
      <c r="F277" s="1">
        <v>1014284680</v>
      </c>
      <c r="G277" s="1" t="s">
        <v>2997</v>
      </c>
      <c r="H277" s="1"/>
      <c r="I277" s="2">
        <v>45449</v>
      </c>
      <c r="J277" s="1" t="s">
        <v>1721</v>
      </c>
      <c r="K277" s="3">
        <v>5500000</v>
      </c>
      <c r="L277" s="1" t="s">
        <v>436</v>
      </c>
      <c r="M277" s="1" t="s">
        <v>1761</v>
      </c>
      <c r="N277" s="1" t="s">
        <v>1797</v>
      </c>
      <c r="O277" s="1" t="s">
        <v>1725</v>
      </c>
      <c r="P277" s="1">
        <v>0</v>
      </c>
      <c r="Q277" s="1">
        <v>0</v>
      </c>
      <c r="R277" s="1" t="s">
        <v>1761</v>
      </c>
      <c r="S277" s="1">
        <v>0</v>
      </c>
      <c r="T277" s="1">
        <v>0</v>
      </c>
      <c r="U277" s="7" t="s">
        <v>1977</v>
      </c>
      <c r="W277" t="s">
        <v>2998</v>
      </c>
      <c r="Y277">
        <v>5500000</v>
      </c>
      <c r="Z277">
        <v>5500000</v>
      </c>
      <c r="AA277" t="s">
        <v>1738</v>
      </c>
      <c r="AB277">
        <v>5500000</v>
      </c>
      <c r="AC277" t="s">
        <v>1738</v>
      </c>
      <c r="AD277" s="5">
        <v>1</v>
      </c>
      <c r="AE277" t="str">
        <f t="shared" si="8"/>
        <v xml:space="preserve">2 </v>
      </c>
      <c r="AF277">
        <f t="shared" si="9"/>
        <v>6</v>
      </c>
    </row>
    <row r="278" spans="1:32">
      <c r="A278" s="1">
        <v>12</v>
      </c>
      <c r="B278" s="1" t="s">
        <v>22</v>
      </c>
      <c r="C278" s="1">
        <v>2024</v>
      </c>
      <c r="D278" s="1" t="s">
        <v>2999</v>
      </c>
      <c r="E278" s="1">
        <v>2232024</v>
      </c>
      <c r="F278" s="1">
        <v>80224646</v>
      </c>
      <c r="G278" s="1" t="s">
        <v>3000</v>
      </c>
      <c r="H278" s="1"/>
      <c r="I278" s="2">
        <v>45449</v>
      </c>
      <c r="J278" s="1" t="s">
        <v>1721</v>
      </c>
      <c r="K278" s="3">
        <v>15900000</v>
      </c>
      <c r="L278" s="1" t="s">
        <v>2964</v>
      </c>
      <c r="M278" s="1" t="s">
        <v>1775</v>
      </c>
      <c r="N278" s="1" t="s">
        <v>1760</v>
      </c>
      <c r="O278" s="1" t="s">
        <v>1725</v>
      </c>
      <c r="P278" s="1">
        <v>0</v>
      </c>
      <c r="Q278" s="1">
        <v>0</v>
      </c>
      <c r="R278" s="1" t="s">
        <v>1775</v>
      </c>
      <c r="S278" s="1">
        <v>0</v>
      </c>
      <c r="T278" s="1">
        <v>0</v>
      </c>
      <c r="U278" s="7" t="s">
        <v>2946</v>
      </c>
      <c r="W278" t="s">
        <v>3001</v>
      </c>
      <c r="X278" t="s">
        <v>1728</v>
      </c>
      <c r="Y278">
        <v>14663333</v>
      </c>
      <c r="Z278">
        <v>14663333</v>
      </c>
      <c r="AA278" t="s">
        <v>3002</v>
      </c>
      <c r="AB278">
        <v>14663333</v>
      </c>
      <c r="AC278" t="s">
        <v>3002</v>
      </c>
      <c r="AD278" s="5">
        <v>0.92220000000000002</v>
      </c>
      <c r="AE278" t="str">
        <f t="shared" si="8"/>
        <v xml:space="preserve">3 </v>
      </c>
      <c r="AF278">
        <f t="shared" si="9"/>
        <v>6</v>
      </c>
    </row>
    <row r="279" spans="1:32">
      <c r="A279" s="1">
        <v>12</v>
      </c>
      <c r="B279" s="1" t="s">
        <v>22</v>
      </c>
      <c r="C279" s="1">
        <v>2024</v>
      </c>
      <c r="D279" s="1" t="s">
        <v>3003</v>
      </c>
      <c r="E279" s="1">
        <v>2242024</v>
      </c>
      <c r="F279" s="1">
        <v>1022408605</v>
      </c>
      <c r="G279" s="1" t="s">
        <v>3004</v>
      </c>
      <c r="H279" s="1"/>
      <c r="I279" s="2">
        <v>45449</v>
      </c>
      <c r="J279" s="1" t="s">
        <v>1721</v>
      </c>
      <c r="K279" s="3">
        <v>5500000</v>
      </c>
      <c r="L279" s="1" t="s">
        <v>3005</v>
      </c>
      <c r="M279" s="1" t="s">
        <v>1761</v>
      </c>
      <c r="N279" s="1" t="s">
        <v>1797</v>
      </c>
      <c r="O279" s="1" t="s">
        <v>1725</v>
      </c>
      <c r="P279" s="1">
        <v>0</v>
      </c>
      <c r="Q279" s="1">
        <v>0</v>
      </c>
      <c r="R279" s="1" t="s">
        <v>1761</v>
      </c>
      <c r="S279" s="1">
        <v>0</v>
      </c>
      <c r="T279" s="1">
        <v>0</v>
      </c>
      <c r="U279" s="7" t="s">
        <v>1977</v>
      </c>
      <c r="W279" t="s">
        <v>3006</v>
      </c>
      <c r="Y279">
        <v>5500000</v>
      </c>
      <c r="Z279">
        <v>5500000</v>
      </c>
      <c r="AA279" t="s">
        <v>1738</v>
      </c>
      <c r="AB279">
        <v>5500000</v>
      </c>
      <c r="AC279" t="s">
        <v>1738</v>
      </c>
      <c r="AD279" s="5">
        <v>1</v>
      </c>
      <c r="AE279" t="str">
        <f t="shared" si="8"/>
        <v xml:space="preserve">2 </v>
      </c>
      <c r="AF279">
        <f t="shared" si="9"/>
        <v>6</v>
      </c>
    </row>
    <row r="280" spans="1:32">
      <c r="A280" s="1">
        <v>12</v>
      </c>
      <c r="B280" s="1" t="s">
        <v>22</v>
      </c>
      <c r="C280" s="1">
        <v>2024</v>
      </c>
      <c r="D280" s="1" t="s">
        <v>3007</v>
      </c>
      <c r="E280" s="1">
        <v>2252024</v>
      </c>
      <c r="F280" s="1">
        <v>53009408</v>
      </c>
      <c r="G280" s="1" t="s">
        <v>3008</v>
      </c>
      <c r="H280" s="1"/>
      <c r="I280" s="2">
        <v>45456</v>
      </c>
      <c r="J280" s="1" t="s">
        <v>1721</v>
      </c>
      <c r="K280" s="3">
        <v>4400000</v>
      </c>
      <c r="L280" s="1" t="s">
        <v>3009</v>
      </c>
      <c r="M280" s="1" t="s">
        <v>1761</v>
      </c>
      <c r="N280" s="1" t="s">
        <v>1797</v>
      </c>
      <c r="O280" s="1" t="s">
        <v>1725</v>
      </c>
      <c r="P280" s="1">
        <v>0</v>
      </c>
      <c r="Q280" s="1">
        <v>0</v>
      </c>
      <c r="R280" s="1" t="s">
        <v>1761</v>
      </c>
      <c r="S280" s="1">
        <v>0</v>
      </c>
      <c r="T280" s="1">
        <v>0</v>
      </c>
      <c r="U280" s="7" t="s">
        <v>2901</v>
      </c>
      <c r="W280" t="s">
        <v>3010</v>
      </c>
      <c r="Y280">
        <v>4400000</v>
      </c>
      <c r="Z280">
        <v>4400000</v>
      </c>
      <c r="AA280" t="s">
        <v>1738</v>
      </c>
      <c r="AB280">
        <v>4400000</v>
      </c>
      <c r="AC280" t="s">
        <v>1738</v>
      </c>
      <c r="AD280" s="5">
        <v>1</v>
      </c>
      <c r="AE280" t="str">
        <f t="shared" si="8"/>
        <v xml:space="preserve">2 </v>
      </c>
      <c r="AF280">
        <f t="shared" si="9"/>
        <v>4</v>
      </c>
    </row>
    <row r="281" spans="1:32">
      <c r="A281" s="1">
        <v>12</v>
      </c>
      <c r="B281" s="1" t="s">
        <v>22</v>
      </c>
      <c r="C281" s="1">
        <v>2024</v>
      </c>
      <c r="D281" s="1" t="s">
        <v>3011</v>
      </c>
      <c r="E281" s="1">
        <v>2262024</v>
      </c>
      <c r="F281" s="1">
        <v>1235538229</v>
      </c>
      <c r="G281" s="1" t="s">
        <v>3012</v>
      </c>
      <c r="H281" s="1"/>
      <c r="I281" s="2">
        <v>45460</v>
      </c>
      <c r="J281" s="1" t="s">
        <v>1721</v>
      </c>
      <c r="K281" s="3">
        <v>5500000</v>
      </c>
      <c r="L281" s="1" t="s">
        <v>1796</v>
      </c>
      <c r="M281" s="1" t="s">
        <v>1761</v>
      </c>
      <c r="N281" s="1" t="s">
        <v>1797</v>
      </c>
      <c r="O281" s="1" t="s">
        <v>1725</v>
      </c>
      <c r="P281" s="1">
        <v>0</v>
      </c>
      <c r="Q281" s="1">
        <v>0</v>
      </c>
      <c r="R281" s="1" t="s">
        <v>1761</v>
      </c>
      <c r="S281" s="1">
        <v>0</v>
      </c>
      <c r="T281" s="1">
        <v>0</v>
      </c>
      <c r="U281" s="7" t="s">
        <v>1977</v>
      </c>
      <c r="W281" t="s">
        <v>3013</v>
      </c>
      <c r="Y281">
        <v>5500000</v>
      </c>
      <c r="Z281">
        <v>5500000</v>
      </c>
      <c r="AA281" t="s">
        <v>1738</v>
      </c>
      <c r="AB281">
        <v>5500000</v>
      </c>
      <c r="AC281" t="s">
        <v>1738</v>
      </c>
      <c r="AD281" s="5">
        <v>1</v>
      </c>
      <c r="AE281" t="str">
        <f t="shared" si="8"/>
        <v xml:space="preserve">2 </v>
      </c>
      <c r="AF281">
        <f t="shared" si="9"/>
        <v>4</v>
      </c>
    </row>
    <row r="282" spans="1:32">
      <c r="A282" s="1">
        <v>12</v>
      </c>
      <c r="B282" s="1" t="s">
        <v>22</v>
      </c>
      <c r="C282" s="1">
        <v>2024</v>
      </c>
      <c r="D282" s="1" t="s">
        <v>3014</v>
      </c>
      <c r="E282" s="1">
        <v>2272024</v>
      </c>
      <c r="F282" s="1">
        <v>51942224</v>
      </c>
      <c r="G282" s="1" t="s">
        <v>3015</v>
      </c>
      <c r="H282" s="1"/>
      <c r="I282" s="2">
        <v>45461</v>
      </c>
      <c r="J282" s="1" t="s">
        <v>1721</v>
      </c>
      <c r="K282" s="3">
        <v>4400000</v>
      </c>
      <c r="L282" s="1" t="s">
        <v>3005</v>
      </c>
      <c r="M282" s="1" t="s">
        <v>1761</v>
      </c>
      <c r="N282" s="1" t="s">
        <v>1797</v>
      </c>
      <c r="O282" s="1" t="s">
        <v>1725</v>
      </c>
      <c r="P282" s="1">
        <v>0</v>
      </c>
      <c r="Q282" s="1">
        <v>0</v>
      </c>
      <c r="R282" s="1" t="s">
        <v>1761</v>
      </c>
      <c r="S282" s="1">
        <v>0</v>
      </c>
      <c r="T282" s="1">
        <v>0</v>
      </c>
      <c r="U282" s="7" t="s">
        <v>2901</v>
      </c>
      <c r="W282" t="s">
        <v>3016</v>
      </c>
      <c r="Y282">
        <v>4400000</v>
      </c>
      <c r="Z282">
        <v>4400000</v>
      </c>
      <c r="AA282" t="s">
        <v>1738</v>
      </c>
      <c r="AB282">
        <v>4400000</v>
      </c>
      <c r="AC282" t="s">
        <v>1738</v>
      </c>
      <c r="AD282" s="5">
        <v>1</v>
      </c>
      <c r="AE282" t="str">
        <f t="shared" si="8"/>
        <v xml:space="preserve">2 </v>
      </c>
      <c r="AF282">
        <f t="shared" si="9"/>
        <v>4</v>
      </c>
    </row>
    <row r="283" spans="1:32">
      <c r="A283" s="1">
        <v>12</v>
      </c>
      <c r="B283" s="1" t="s">
        <v>22</v>
      </c>
      <c r="C283" s="1">
        <v>2024</v>
      </c>
      <c r="D283" s="1" t="s">
        <v>3017</v>
      </c>
      <c r="E283" s="1">
        <v>2282024</v>
      </c>
      <c r="F283" s="1">
        <v>1024581788</v>
      </c>
      <c r="G283" s="1" t="s">
        <v>3018</v>
      </c>
      <c r="H283" s="1"/>
      <c r="I283" s="2">
        <v>45460</v>
      </c>
      <c r="J283" s="1" t="s">
        <v>1721</v>
      </c>
      <c r="K283" s="3">
        <v>5500000</v>
      </c>
      <c r="L283" s="1" t="s">
        <v>3005</v>
      </c>
      <c r="M283" s="1" t="s">
        <v>1761</v>
      </c>
      <c r="N283" s="1" t="s">
        <v>1797</v>
      </c>
      <c r="O283" s="1" t="s">
        <v>1725</v>
      </c>
      <c r="P283" s="1">
        <v>0</v>
      </c>
      <c r="Q283" s="1">
        <v>0</v>
      </c>
      <c r="R283" s="1" t="s">
        <v>1761</v>
      </c>
      <c r="S283" s="1">
        <v>0</v>
      </c>
      <c r="T283" s="1">
        <v>0</v>
      </c>
      <c r="U283" s="7" t="s">
        <v>1977</v>
      </c>
      <c r="W283" t="s">
        <v>3019</v>
      </c>
      <c r="Y283">
        <v>5500000</v>
      </c>
      <c r="Z283">
        <v>5500000</v>
      </c>
      <c r="AA283" t="s">
        <v>1738</v>
      </c>
      <c r="AB283">
        <v>5500000</v>
      </c>
      <c r="AC283" t="s">
        <v>1738</v>
      </c>
      <c r="AD283" s="5">
        <v>1</v>
      </c>
      <c r="AE283" t="str">
        <f t="shared" si="8"/>
        <v xml:space="preserve">2 </v>
      </c>
      <c r="AF283">
        <f t="shared" si="9"/>
        <v>4</v>
      </c>
    </row>
    <row r="284" spans="1:32">
      <c r="A284" s="1">
        <v>12</v>
      </c>
      <c r="B284" s="1" t="s">
        <v>22</v>
      </c>
      <c r="C284" s="1">
        <v>2024</v>
      </c>
      <c r="D284" s="1" t="s">
        <v>3020</v>
      </c>
      <c r="E284" s="1">
        <v>2292024</v>
      </c>
      <c r="F284" s="1">
        <v>900987336</v>
      </c>
      <c r="G284" s="1" t="s">
        <v>3021</v>
      </c>
      <c r="H284" s="1"/>
      <c r="I284" s="2">
        <v>45461</v>
      </c>
      <c r="J284" s="1" t="s">
        <v>1721</v>
      </c>
      <c r="K284" s="3">
        <v>75152000</v>
      </c>
      <c r="L284" s="1" t="s">
        <v>3022</v>
      </c>
      <c r="M284" s="1" t="s">
        <v>3023</v>
      </c>
      <c r="N284" s="1" t="s">
        <v>2452</v>
      </c>
      <c r="O284" s="1" t="s">
        <v>2137</v>
      </c>
      <c r="P284" s="1">
        <v>0</v>
      </c>
      <c r="Q284" s="1">
        <v>0</v>
      </c>
      <c r="R284" s="1">
        <v>0</v>
      </c>
      <c r="S284" s="1">
        <v>0</v>
      </c>
      <c r="T284" s="1">
        <v>0</v>
      </c>
      <c r="U284" s="7" t="s">
        <v>3024</v>
      </c>
      <c r="W284" t="s">
        <v>3025</v>
      </c>
      <c r="Y284">
        <v>75152000</v>
      </c>
      <c r="Z284">
        <v>75152000</v>
      </c>
      <c r="AA284" t="s">
        <v>1738</v>
      </c>
      <c r="AB284">
        <v>75152000</v>
      </c>
      <c r="AC284" t="s">
        <v>1738</v>
      </c>
      <c r="AD284" s="5">
        <v>1</v>
      </c>
      <c r="AE284" t="str">
        <f t="shared" si="8"/>
        <v>0</v>
      </c>
      <c r="AF284">
        <f t="shared" si="9"/>
        <v>0</v>
      </c>
    </row>
    <row r="285" spans="1:32">
      <c r="A285" s="1">
        <v>12</v>
      </c>
      <c r="B285" s="1" t="s">
        <v>22</v>
      </c>
      <c r="C285" s="1">
        <v>2024</v>
      </c>
      <c r="D285" s="1" t="s">
        <v>3026</v>
      </c>
      <c r="E285" s="1">
        <v>2302024</v>
      </c>
      <c r="F285" s="1">
        <v>52077492</v>
      </c>
      <c r="G285" s="1" t="s">
        <v>3027</v>
      </c>
      <c r="H285" s="1"/>
      <c r="I285" s="2">
        <v>45461</v>
      </c>
      <c r="J285" s="1" t="s">
        <v>1721</v>
      </c>
      <c r="K285" s="3">
        <v>9800000</v>
      </c>
      <c r="L285" s="1" t="s">
        <v>2121</v>
      </c>
      <c r="M285" s="1" t="s">
        <v>1761</v>
      </c>
      <c r="N285" s="1" t="s">
        <v>1760</v>
      </c>
      <c r="O285" s="1" t="s">
        <v>1725</v>
      </c>
      <c r="P285" s="1" t="s">
        <v>1776</v>
      </c>
      <c r="Q285" s="1">
        <v>4900000</v>
      </c>
      <c r="R285" s="1" t="s">
        <v>1775</v>
      </c>
      <c r="S285" s="1">
        <v>1</v>
      </c>
      <c r="T285" s="1">
        <v>0</v>
      </c>
      <c r="U285" s="7" t="s">
        <v>3028</v>
      </c>
      <c r="W285" t="s">
        <v>3029</v>
      </c>
      <c r="Y285">
        <v>9800000</v>
      </c>
      <c r="Z285">
        <v>9800000</v>
      </c>
      <c r="AA285" t="s">
        <v>3030</v>
      </c>
      <c r="AB285">
        <v>14700000</v>
      </c>
      <c r="AC285" t="s">
        <v>1738</v>
      </c>
      <c r="AD285" s="5">
        <v>1</v>
      </c>
      <c r="AE285" t="str">
        <f t="shared" si="8"/>
        <v xml:space="preserve">3 </v>
      </c>
      <c r="AF285">
        <f t="shared" si="9"/>
        <v>0</v>
      </c>
    </row>
    <row r="286" spans="1:32">
      <c r="A286" s="1">
        <v>12</v>
      </c>
      <c r="B286" s="1" t="s">
        <v>22</v>
      </c>
      <c r="C286" s="1">
        <v>2024</v>
      </c>
      <c r="D286" s="1" t="s">
        <v>3031</v>
      </c>
      <c r="E286" s="1">
        <v>2312024</v>
      </c>
      <c r="F286" s="1">
        <v>52788470</v>
      </c>
      <c r="G286" s="1" t="s">
        <v>772</v>
      </c>
      <c r="H286" s="1"/>
      <c r="I286" s="2">
        <v>45462</v>
      </c>
      <c r="J286" s="1" t="s">
        <v>1721</v>
      </c>
      <c r="K286" s="3">
        <v>10200000</v>
      </c>
      <c r="L286" s="1" t="s">
        <v>3032</v>
      </c>
      <c r="M286" s="1" t="s">
        <v>1761</v>
      </c>
      <c r="N286" s="1" t="s">
        <v>1760</v>
      </c>
      <c r="O286" s="1" t="s">
        <v>1725</v>
      </c>
      <c r="P286" s="1" t="s">
        <v>1776</v>
      </c>
      <c r="Q286" s="1">
        <v>5100000</v>
      </c>
      <c r="R286" s="1" t="s">
        <v>1775</v>
      </c>
      <c r="S286" s="1">
        <v>1</v>
      </c>
      <c r="T286" s="1">
        <v>0</v>
      </c>
      <c r="U286" s="7" t="s">
        <v>3033</v>
      </c>
      <c r="W286" t="s">
        <v>3034</v>
      </c>
      <c r="Y286">
        <v>10200000</v>
      </c>
      <c r="Z286">
        <v>10200000</v>
      </c>
      <c r="AA286" t="s">
        <v>3035</v>
      </c>
      <c r="AB286">
        <v>15300000</v>
      </c>
      <c r="AC286" t="s">
        <v>1738</v>
      </c>
      <c r="AD286" s="5">
        <v>1</v>
      </c>
      <c r="AE286" t="str">
        <f t="shared" si="8"/>
        <v xml:space="preserve">3 </v>
      </c>
      <c r="AF286">
        <f t="shared" si="9"/>
        <v>9</v>
      </c>
    </row>
    <row r="287" spans="1:32">
      <c r="A287" s="1">
        <v>12</v>
      </c>
      <c r="B287" s="1" t="s">
        <v>22</v>
      </c>
      <c r="C287" s="1">
        <v>2024</v>
      </c>
      <c r="D287" s="1" t="s">
        <v>3036</v>
      </c>
      <c r="E287" s="1">
        <v>2322024</v>
      </c>
      <c r="F287" s="1">
        <v>901000258</v>
      </c>
      <c r="G287" s="1" t="s">
        <v>1521</v>
      </c>
      <c r="H287" s="1"/>
      <c r="I287" s="2">
        <v>45468</v>
      </c>
      <c r="J287" s="1" t="s">
        <v>1721</v>
      </c>
      <c r="K287" s="3">
        <v>8695035</v>
      </c>
      <c r="L287" s="1" t="s">
        <v>3037</v>
      </c>
      <c r="M287" s="1" t="s">
        <v>1761</v>
      </c>
      <c r="N287" s="1" t="s">
        <v>2136</v>
      </c>
      <c r="O287" s="1" t="s">
        <v>2302</v>
      </c>
      <c r="P287" s="1">
        <v>0</v>
      </c>
      <c r="Q287" s="1">
        <v>0</v>
      </c>
      <c r="R287" s="1" t="s">
        <v>1761</v>
      </c>
      <c r="S287" s="1">
        <v>0</v>
      </c>
      <c r="T287" s="1">
        <v>0</v>
      </c>
      <c r="U287" s="7" t="s">
        <v>3038</v>
      </c>
      <c r="W287" t="s">
        <v>3039</v>
      </c>
      <c r="Y287">
        <v>8695035</v>
      </c>
      <c r="Z287">
        <v>8695035</v>
      </c>
      <c r="AA287" t="s">
        <v>1738</v>
      </c>
      <c r="AB287">
        <v>8695035</v>
      </c>
      <c r="AC287" t="s">
        <v>1738</v>
      </c>
      <c r="AD287" s="5">
        <v>1</v>
      </c>
      <c r="AE287" t="str">
        <f t="shared" si="8"/>
        <v xml:space="preserve">2 </v>
      </c>
      <c r="AF287">
        <f t="shared" si="9"/>
        <v>6</v>
      </c>
    </row>
    <row r="288" spans="1:32">
      <c r="A288" s="1">
        <v>12</v>
      </c>
      <c r="B288" s="1" t="s">
        <v>22</v>
      </c>
      <c r="C288" s="1">
        <v>2024</v>
      </c>
      <c r="D288" s="1" t="s">
        <v>3040</v>
      </c>
      <c r="E288" s="1">
        <v>2332024</v>
      </c>
      <c r="F288" s="1">
        <v>52352116</v>
      </c>
      <c r="G288" s="1" t="s">
        <v>3041</v>
      </c>
      <c r="H288" s="1"/>
      <c r="I288" s="2">
        <v>45468</v>
      </c>
      <c r="J288" s="1" t="s">
        <v>1721</v>
      </c>
      <c r="K288" s="3">
        <v>14319000</v>
      </c>
      <c r="L288" s="1" t="s">
        <v>2964</v>
      </c>
      <c r="M288" s="1" t="s">
        <v>1775</v>
      </c>
      <c r="N288" s="1" t="s">
        <v>1760</v>
      </c>
      <c r="O288" s="1" t="s">
        <v>1725</v>
      </c>
      <c r="P288" s="1">
        <v>0</v>
      </c>
      <c r="Q288" s="1">
        <v>0</v>
      </c>
      <c r="R288" s="1" t="s">
        <v>1775</v>
      </c>
      <c r="S288" s="1">
        <v>0</v>
      </c>
      <c r="T288" s="1">
        <v>0</v>
      </c>
      <c r="U288" s="7" t="s">
        <v>1889</v>
      </c>
      <c r="W288" t="s">
        <v>3042</v>
      </c>
      <c r="Y288">
        <v>14319000</v>
      </c>
      <c r="Z288">
        <v>14319000</v>
      </c>
      <c r="AA288" t="s">
        <v>1738</v>
      </c>
      <c r="AB288">
        <v>14319000</v>
      </c>
      <c r="AC288" t="s">
        <v>1738</v>
      </c>
      <c r="AD288" s="5">
        <v>1</v>
      </c>
      <c r="AE288" t="str">
        <f t="shared" si="8"/>
        <v xml:space="preserve">3 </v>
      </c>
      <c r="AF288">
        <f t="shared" si="9"/>
        <v>6</v>
      </c>
    </row>
    <row r="289" spans="1:32">
      <c r="A289" s="1">
        <v>12</v>
      </c>
      <c r="B289" s="1" t="s">
        <v>22</v>
      </c>
      <c r="C289" s="1">
        <v>2024</v>
      </c>
      <c r="D289" s="1" t="s">
        <v>3043</v>
      </c>
      <c r="E289" s="1">
        <v>2342024</v>
      </c>
      <c r="F289" s="1">
        <v>1014236662</v>
      </c>
      <c r="G289" s="1" t="s">
        <v>3044</v>
      </c>
      <c r="H289" s="1"/>
      <c r="I289" s="2">
        <v>45476</v>
      </c>
      <c r="J289" s="1" t="s">
        <v>1721</v>
      </c>
      <c r="K289" s="3">
        <v>14319000</v>
      </c>
      <c r="L289" s="1" t="s">
        <v>3045</v>
      </c>
      <c r="M289" s="1" t="s">
        <v>1775</v>
      </c>
      <c r="N289" s="1" t="s">
        <v>1760</v>
      </c>
      <c r="O289" s="1" t="s">
        <v>1725</v>
      </c>
      <c r="P289" s="1">
        <v>0</v>
      </c>
      <c r="Q289" s="1">
        <v>0</v>
      </c>
      <c r="R289" s="1" t="s">
        <v>1775</v>
      </c>
      <c r="S289" s="1">
        <v>0</v>
      </c>
      <c r="T289" s="1">
        <v>0</v>
      </c>
      <c r="U289" s="7" t="s">
        <v>1889</v>
      </c>
      <c r="W289" t="s">
        <v>3046</v>
      </c>
      <c r="Y289">
        <v>14000800</v>
      </c>
      <c r="Z289">
        <v>14000800</v>
      </c>
      <c r="AA289" t="s">
        <v>3047</v>
      </c>
      <c r="AB289">
        <v>14319000</v>
      </c>
      <c r="AC289" t="s">
        <v>1738</v>
      </c>
      <c r="AD289" s="5">
        <v>1</v>
      </c>
      <c r="AE289" t="str">
        <f t="shared" si="8"/>
        <v xml:space="preserve">3 </v>
      </c>
      <c r="AF289">
        <f t="shared" si="9"/>
        <v>9</v>
      </c>
    </row>
    <row r="290" spans="1:32">
      <c r="A290" s="1">
        <v>12</v>
      </c>
      <c r="B290" s="1" t="s">
        <v>22</v>
      </c>
      <c r="C290" s="1">
        <v>2024</v>
      </c>
      <c r="D290" s="1" t="s">
        <v>3048</v>
      </c>
      <c r="E290" s="1">
        <v>2362024</v>
      </c>
      <c r="F290" s="1">
        <v>901035950</v>
      </c>
      <c r="G290" s="1" t="s">
        <v>1508</v>
      </c>
      <c r="H290" s="1"/>
      <c r="I290" s="2">
        <v>45478</v>
      </c>
      <c r="J290" s="1" t="s">
        <v>1732</v>
      </c>
      <c r="K290" s="3">
        <v>1004000</v>
      </c>
      <c r="L290" s="1" t="s">
        <v>3049</v>
      </c>
      <c r="M290" s="1" t="s">
        <v>1734</v>
      </c>
      <c r="N290" s="1" t="s">
        <v>2136</v>
      </c>
      <c r="O290" s="1" t="s">
        <v>2302</v>
      </c>
      <c r="P290" s="1" t="s">
        <v>2099</v>
      </c>
      <c r="Q290" s="1">
        <v>502000</v>
      </c>
      <c r="R290" s="1" t="s">
        <v>3050</v>
      </c>
      <c r="S290" s="1">
        <v>1</v>
      </c>
      <c r="T290" s="1">
        <v>0</v>
      </c>
      <c r="U290" s="7" t="s">
        <v>3051</v>
      </c>
      <c r="W290" t="s">
        <v>3052</v>
      </c>
      <c r="X290" t="s">
        <v>1728</v>
      </c>
      <c r="Y290">
        <v>532120</v>
      </c>
      <c r="Z290">
        <v>532120</v>
      </c>
      <c r="AA290" t="s">
        <v>3053</v>
      </c>
      <c r="AB290">
        <v>1489267</v>
      </c>
      <c r="AC290" t="s">
        <v>3054</v>
      </c>
      <c r="AD290" s="5">
        <v>0.9889</v>
      </c>
      <c r="AE290" t="str">
        <f t="shared" si="8"/>
        <v>15</v>
      </c>
      <c r="AF290">
        <f t="shared" si="9"/>
        <v>45</v>
      </c>
    </row>
    <row r="291" spans="1:32">
      <c r="A291" s="1">
        <v>12</v>
      </c>
      <c r="B291" s="1" t="s">
        <v>22</v>
      </c>
      <c r="C291" s="1">
        <v>2024</v>
      </c>
      <c r="D291" s="1" t="s">
        <v>3055</v>
      </c>
      <c r="E291" s="1">
        <v>2372024</v>
      </c>
      <c r="F291" s="1">
        <v>1054681699</v>
      </c>
      <c r="G291" s="1" t="s">
        <v>26</v>
      </c>
      <c r="H291" s="1"/>
      <c r="I291" s="2">
        <v>45490</v>
      </c>
      <c r="J291" s="1" t="s">
        <v>1721</v>
      </c>
      <c r="K291" s="3">
        <v>14319000</v>
      </c>
      <c r="L291" s="1" t="s">
        <v>3056</v>
      </c>
      <c r="M291" s="1" t="s">
        <v>1775</v>
      </c>
      <c r="N291" s="1" t="s">
        <v>1760</v>
      </c>
      <c r="O291" s="1" t="s">
        <v>1725</v>
      </c>
      <c r="P291" s="1">
        <v>0</v>
      </c>
      <c r="Q291" s="1">
        <v>0</v>
      </c>
      <c r="R291" s="1" t="s">
        <v>1775</v>
      </c>
      <c r="S291" s="1">
        <v>0</v>
      </c>
      <c r="T291" s="1">
        <v>0</v>
      </c>
      <c r="U291" s="7" t="s">
        <v>1889</v>
      </c>
      <c r="W291" t="s">
        <v>3057</v>
      </c>
      <c r="Y291">
        <v>14319000</v>
      </c>
      <c r="Z291">
        <v>14319000</v>
      </c>
      <c r="AA291" t="s">
        <v>1738</v>
      </c>
      <c r="AB291">
        <v>14319000</v>
      </c>
      <c r="AC291" t="s">
        <v>1738</v>
      </c>
      <c r="AD291" s="5">
        <v>1</v>
      </c>
      <c r="AE291" t="str">
        <f t="shared" si="8"/>
        <v xml:space="preserve">3 </v>
      </c>
      <c r="AF291">
        <f t="shared" si="9"/>
        <v>45</v>
      </c>
    </row>
    <row r="292" spans="1:32">
      <c r="A292" s="1">
        <v>12</v>
      </c>
      <c r="B292" s="1" t="s">
        <v>22</v>
      </c>
      <c r="C292" s="1">
        <v>2024</v>
      </c>
      <c r="D292" s="1" t="s">
        <v>3058</v>
      </c>
      <c r="E292" s="1">
        <v>2382024</v>
      </c>
      <c r="F292" s="1">
        <v>1015477857</v>
      </c>
      <c r="G292" s="1" t="s">
        <v>1926</v>
      </c>
      <c r="H292" s="1"/>
      <c r="I292" s="2">
        <v>45490</v>
      </c>
      <c r="J292" s="1" t="s">
        <v>1721</v>
      </c>
      <c r="K292" s="3">
        <v>15000000</v>
      </c>
      <c r="L292" s="1" t="s">
        <v>1927</v>
      </c>
      <c r="M292" s="1" t="s">
        <v>1775</v>
      </c>
      <c r="N292" s="1" t="s">
        <v>1760</v>
      </c>
      <c r="O292" s="1" t="s">
        <v>1725</v>
      </c>
      <c r="P292" s="1">
        <v>0</v>
      </c>
      <c r="Q292" s="1">
        <v>0</v>
      </c>
      <c r="R292" s="1" t="s">
        <v>1775</v>
      </c>
      <c r="S292" s="1">
        <v>0</v>
      </c>
      <c r="T292" s="1">
        <v>0</v>
      </c>
      <c r="U292" s="7" t="s">
        <v>2248</v>
      </c>
      <c r="W292" t="s">
        <v>3059</v>
      </c>
      <c r="X292" t="s">
        <v>1728</v>
      </c>
      <c r="Y292">
        <v>15000000</v>
      </c>
      <c r="Z292">
        <v>15000000</v>
      </c>
      <c r="AA292" t="s">
        <v>1738</v>
      </c>
      <c r="AB292">
        <v>12333333</v>
      </c>
      <c r="AC292" t="s">
        <v>3060</v>
      </c>
      <c r="AD292" s="5">
        <v>0.82220000000000004</v>
      </c>
      <c r="AE292" t="str">
        <f t="shared" si="8"/>
        <v xml:space="preserve">3 </v>
      </c>
      <c r="AF292">
        <f t="shared" si="9"/>
        <v>9</v>
      </c>
    </row>
    <row r="293" spans="1:32">
      <c r="A293" s="1">
        <v>12</v>
      </c>
      <c r="B293" s="1" t="s">
        <v>22</v>
      </c>
      <c r="C293" s="1">
        <v>2024</v>
      </c>
      <c r="D293" s="1" t="s">
        <v>3061</v>
      </c>
      <c r="E293" s="1">
        <v>2392024</v>
      </c>
      <c r="F293" s="1">
        <v>901421063</v>
      </c>
      <c r="G293" s="1" t="s">
        <v>3062</v>
      </c>
      <c r="H293" s="1"/>
      <c r="I293" s="2">
        <v>45490</v>
      </c>
      <c r="J293" s="1" t="s">
        <v>1721</v>
      </c>
      <c r="K293" s="3">
        <v>364000000</v>
      </c>
      <c r="L293" s="1" t="s">
        <v>3063</v>
      </c>
      <c r="M293" s="1" t="s">
        <v>1723</v>
      </c>
      <c r="N293" s="1" t="s">
        <v>2136</v>
      </c>
      <c r="O293" s="1" t="s">
        <v>2098</v>
      </c>
      <c r="P293" s="1">
        <v>0</v>
      </c>
      <c r="Q293" s="1">
        <v>0</v>
      </c>
      <c r="R293" s="1" t="s">
        <v>1723</v>
      </c>
      <c r="S293" s="1">
        <v>0</v>
      </c>
      <c r="T293" s="1">
        <v>0</v>
      </c>
      <c r="U293" s="7" t="s">
        <v>3064</v>
      </c>
      <c r="W293" t="s">
        <v>3065</v>
      </c>
      <c r="X293" t="s">
        <v>1728</v>
      </c>
      <c r="Y293">
        <v>261839858</v>
      </c>
      <c r="Z293">
        <v>261839858</v>
      </c>
      <c r="AA293" t="s">
        <v>3066</v>
      </c>
      <c r="AB293">
        <v>363920270</v>
      </c>
      <c r="AC293" t="s">
        <v>3067</v>
      </c>
      <c r="AD293" s="5">
        <v>0.99980000000000002</v>
      </c>
      <c r="AE293" t="str">
        <f t="shared" si="8"/>
        <v xml:space="preserve">6 </v>
      </c>
      <c r="AF293">
        <f t="shared" si="9"/>
        <v>18</v>
      </c>
    </row>
    <row r="294" spans="1:32">
      <c r="A294" s="1">
        <v>12</v>
      </c>
      <c r="B294" s="1" t="s">
        <v>22</v>
      </c>
      <c r="C294" s="1">
        <v>2024</v>
      </c>
      <c r="D294" s="1" t="s">
        <v>3068</v>
      </c>
      <c r="E294" s="1">
        <v>2402024</v>
      </c>
      <c r="F294" s="1">
        <v>1015455576</v>
      </c>
      <c r="G294" s="1" t="s">
        <v>1825</v>
      </c>
      <c r="H294" s="1"/>
      <c r="I294" s="2">
        <v>45497</v>
      </c>
      <c r="J294" s="1" t="s">
        <v>1721</v>
      </c>
      <c r="K294" s="3">
        <v>28638000</v>
      </c>
      <c r="L294" s="1" t="s">
        <v>1826</v>
      </c>
      <c r="M294" s="1" t="s">
        <v>1723</v>
      </c>
      <c r="N294" s="1" t="s">
        <v>1760</v>
      </c>
      <c r="O294" s="1" t="s">
        <v>1725</v>
      </c>
      <c r="P294" s="1" t="s">
        <v>1775</v>
      </c>
      <c r="Q294" s="1">
        <v>14319000</v>
      </c>
      <c r="R294" s="1" t="s">
        <v>3069</v>
      </c>
      <c r="S294" s="1">
        <v>1</v>
      </c>
      <c r="T294" s="1">
        <v>1</v>
      </c>
      <c r="U294" s="7" t="s">
        <v>3070</v>
      </c>
      <c r="W294" t="s">
        <v>3071</v>
      </c>
      <c r="X294" t="s">
        <v>1728</v>
      </c>
      <c r="Y294">
        <v>24978700</v>
      </c>
      <c r="Z294">
        <v>24978700</v>
      </c>
      <c r="AA294" t="s">
        <v>3072</v>
      </c>
      <c r="AB294">
        <v>38024900</v>
      </c>
      <c r="AC294" t="s">
        <v>2724</v>
      </c>
      <c r="AD294" s="5">
        <v>0.88519999999999999</v>
      </c>
      <c r="AE294" t="str">
        <f t="shared" si="8"/>
        <v xml:space="preserve">9 </v>
      </c>
      <c r="AF294">
        <f t="shared" si="9"/>
        <v>54</v>
      </c>
    </row>
    <row r="295" spans="1:32">
      <c r="A295" s="1">
        <v>12</v>
      </c>
      <c r="B295" s="1" t="s">
        <v>22</v>
      </c>
      <c r="C295" s="1">
        <v>2024</v>
      </c>
      <c r="D295" s="1" t="s">
        <v>3073</v>
      </c>
      <c r="E295" s="1">
        <v>2412024</v>
      </c>
      <c r="F295" s="1">
        <v>1053777240</v>
      </c>
      <c r="G295" s="1" t="s">
        <v>151</v>
      </c>
      <c r="H295" s="1"/>
      <c r="I295" s="2">
        <v>45498</v>
      </c>
      <c r="J295" s="1" t="s">
        <v>1721</v>
      </c>
      <c r="K295" s="3">
        <v>47500000</v>
      </c>
      <c r="L295" s="1" t="s">
        <v>3074</v>
      </c>
      <c r="M295" s="1" t="s">
        <v>2099</v>
      </c>
      <c r="N295" s="1" t="s">
        <v>1760</v>
      </c>
      <c r="O295" s="1" t="s">
        <v>1725</v>
      </c>
      <c r="P295" s="1" t="s">
        <v>1761</v>
      </c>
      <c r="Q295" s="1">
        <v>23750000</v>
      </c>
      <c r="R295" s="1" t="s">
        <v>3075</v>
      </c>
      <c r="S295" s="1">
        <v>1</v>
      </c>
      <c r="T295" s="1">
        <v>0</v>
      </c>
      <c r="U295" s="7" t="s">
        <v>3076</v>
      </c>
      <c r="W295" t="s">
        <v>3077</v>
      </c>
      <c r="Y295">
        <v>47500000</v>
      </c>
      <c r="Z295">
        <v>47500000</v>
      </c>
      <c r="AA295" t="s">
        <v>3078</v>
      </c>
      <c r="AB295">
        <v>71250000</v>
      </c>
      <c r="AC295" t="s">
        <v>1738</v>
      </c>
      <c r="AD295" s="5">
        <v>1</v>
      </c>
      <c r="AE295" t="str">
        <f t="shared" si="8"/>
        <v xml:space="preserve">7 </v>
      </c>
      <c r="AF295">
        <f t="shared" si="9"/>
        <v>63</v>
      </c>
    </row>
    <row r="296" spans="1:32">
      <c r="A296" s="1">
        <v>12</v>
      </c>
      <c r="B296" s="1" t="s">
        <v>22</v>
      </c>
      <c r="C296" s="1">
        <v>2024</v>
      </c>
      <c r="D296" s="1" t="s">
        <v>3079</v>
      </c>
      <c r="E296" s="1">
        <v>2422024</v>
      </c>
      <c r="F296" s="1">
        <v>80101529</v>
      </c>
      <c r="G296" s="1" t="s">
        <v>180</v>
      </c>
      <c r="H296" s="1"/>
      <c r="I296" s="2">
        <v>45498</v>
      </c>
      <c r="J296" s="1" t="s">
        <v>1721</v>
      </c>
      <c r="K296" s="3">
        <v>47500000</v>
      </c>
      <c r="L296" s="1" t="s">
        <v>3080</v>
      </c>
      <c r="M296" s="1" t="s">
        <v>2099</v>
      </c>
      <c r="N296" s="1" t="s">
        <v>1760</v>
      </c>
      <c r="O296" s="1" t="s">
        <v>1725</v>
      </c>
      <c r="P296" s="1" t="s">
        <v>1761</v>
      </c>
      <c r="Q296" s="1">
        <v>23750000</v>
      </c>
      <c r="R296" s="1" t="s">
        <v>3075</v>
      </c>
      <c r="S296" s="1">
        <v>1</v>
      </c>
      <c r="T296" s="1">
        <v>0</v>
      </c>
      <c r="U296" s="7" t="s">
        <v>3076</v>
      </c>
      <c r="W296" t="s">
        <v>3081</v>
      </c>
      <c r="Y296">
        <v>47500000</v>
      </c>
      <c r="Z296">
        <v>47500000</v>
      </c>
      <c r="AA296" t="s">
        <v>3078</v>
      </c>
      <c r="AB296">
        <v>71250000</v>
      </c>
      <c r="AC296" t="s">
        <v>1738</v>
      </c>
      <c r="AD296" s="5">
        <v>1</v>
      </c>
      <c r="AE296" t="str">
        <f t="shared" si="8"/>
        <v xml:space="preserve">7 </v>
      </c>
      <c r="AF296">
        <f t="shared" si="9"/>
        <v>49</v>
      </c>
    </row>
    <row r="297" spans="1:32">
      <c r="A297" s="1">
        <v>12</v>
      </c>
      <c r="B297" s="1" t="s">
        <v>22</v>
      </c>
      <c r="C297" s="1">
        <v>2024</v>
      </c>
      <c r="D297" s="1" t="s">
        <v>3082</v>
      </c>
      <c r="E297" s="1">
        <v>2432024</v>
      </c>
      <c r="F297" s="1">
        <v>52424617</v>
      </c>
      <c r="G297" s="1" t="s">
        <v>164</v>
      </c>
      <c r="H297" s="1"/>
      <c r="I297" s="2">
        <v>45499</v>
      </c>
      <c r="J297" s="1" t="s">
        <v>1721</v>
      </c>
      <c r="K297" s="3">
        <v>50000000</v>
      </c>
      <c r="L297" s="1" t="s">
        <v>3083</v>
      </c>
      <c r="M297" s="1" t="s">
        <v>2099</v>
      </c>
      <c r="N297" s="1" t="s">
        <v>1760</v>
      </c>
      <c r="O297" s="1" t="s">
        <v>1725</v>
      </c>
      <c r="P297" s="1" t="s">
        <v>1761</v>
      </c>
      <c r="Q297" s="1">
        <v>25000000</v>
      </c>
      <c r="R297" s="1" t="s">
        <v>3075</v>
      </c>
      <c r="S297" s="1">
        <v>1</v>
      </c>
      <c r="T297" s="1">
        <v>0</v>
      </c>
      <c r="U297" s="7" t="s">
        <v>3084</v>
      </c>
      <c r="W297" t="s">
        <v>3085</v>
      </c>
      <c r="Y297">
        <v>50000000</v>
      </c>
      <c r="Z297">
        <v>50000000</v>
      </c>
      <c r="AA297" t="s">
        <v>3086</v>
      </c>
      <c r="AB297">
        <v>75000000</v>
      </c>
      <c r="AC297" t="s">
        <v>1738</v>
      </c>
      <c r="AD297" s="5">
        <v>1</v>
      </c>
      <c r="AE297" t="str">
        <f t="shared" si="8"/>
        <v xml:space="preserve">7 </v>
      </c>
      <c r="AF297">
        <f t="shared" si="9"/>
        <v>49</v>
      </c>
    </row>
    <row r="298" spans="1:32">
      <c r="A298" s="1">
        <v>12</v>
      </c>
      <c r="B298" s="1" t="s">
        <v>22</v>
      </c>
      <c r="C298" s="1">
        <v>2024</v>
      </c>
      <c r="D298" s="1" t="s">
        <v>3087</v>
      </c>
      <c r="E298" s="1">
        <v>2442024</v>
      </c>
      <c r="F298" s="1">
        <v>1032426008</v>
      </c>
      <c r="G298" s="1" t="s">
        <v>307</v>
      </c>
      <c r="H298" s="1"/>
      <c r="I298" s="2">
        <v>45502</v>
      </c>
      <c r="J298" s="1" t="s">
        <v>1721</v>
      </c>
      <c r="K298" s="3">
        <v>47500000</v>
      </c>
      <c r="L298" s="1" t="s">
        <v>3088</v>
      </c>
      <c r="M298" s="1" t="s">
        <v>2099</v>
      </c>
      <c r="N298" s="1" t="s">
        <v>1760</v>
      </c>
      <c r="O298" s="1" t="s">
        <v>1725</v>
      </c>
      <c r="P298" s="1" t="s">
        <v>1761</v>
      </c>
      <c r="Q298" s="1">
        <v>23750000</v>
      </c>
      <c r="R298" s="1" t="s">
        <v>3075</v>
      </c>
      <c r="S298" s="1">
        <v>1</v>
      </c>
      <c r="T298" s="1">
        <v>0</v>
      </c>
      <c r="U298" s="7" t="s">
        <v>3076</v>
      </c>
      <c r="W298" t="s">
        <v>3089</v>
      </c>
      <c r="Y298">
        <v>47500000</v>
      </c>
      <c r="Z298">
        <v>47500000</v>
      </c>
      <c r="AA298" t="s">
        <v>3078</v>
      </c>
      <c r="AB298">
        <v>71250000</v>
      </c>
      <c r="AC298" t="s">
        <v>1738</v>
      </c>
      <c r="AD298" s="5">
        <v>1</v>
      </c>
      <c r="AE298" t="str">
        <f t="shared" si="8"/>
        <v xml:space="preserve">7 </v>
      </c>
      <c r="AF298">
        <f t="shared" si="9"/>
        <v>49</v>
      </c>
    </row>
    <row r="299" spans="1:32">
      <c r="A299" s="1">
        <v>12</v>
      </c>
      <c r="B299" s="1" t="s">
        <v>22</v>
      </c>
      <c r="C299" s="1">
        <v>2024</v>
      </c>
      <c r="D299" s="1" t="s">
        <v>3090</v>
      </c>
      <c r="E299" s="1">
        <v>2452024</v>
      </c>
      <c r="F299" s="1">
        <v>1024589714</v>
      </c>
      <c r="G299" s="1" t="s">
        <v>1107</v>
      </c>
      <c r="H299" s="1"/>
      <c r="I299" s="1" t="s">
        <v>3091</v>
      </c>
      <c r="J299" s="1" t="s">
        <v>1732</v>
      </c>
      <c r="K299" s="3">
        <v>30000000</v>
      </c>
      <c r="L299" s="1" t="s">
        <v>1853</v>
      </c>
      <c r="M299" s="1" t="s">
        <v>2099</v>
      </c>
      <c r="N299" s="1" t="s">
        <v>1760</v>
      </c>
      <c r="O299" s="1" t="s">
        <v>1725</v>
      </c>
      <c r="P299" s="1" t="s">
        <v>1775</v>
      </c>
      <c r="Q299" s="1">
        <v>15000000</v>
      </c>
      <c r="R299" s="1" t="s">
        <v>1751</v>
      </c>
      <c r="S299" s="1">
        <v>1</v>
      </c>
      <c r="T299" s="1">
        <v>1</v>
      </c>
      <c r="U299" s="7" t="s">
        <v>3092</v>
      </c>
      <c r="W299" t="s">
        <v>3093</v>
      </c>
      <c r="Y299">
        <v>25000000</v>
      </c>
      <c r="Z299">
        <v>25000000</v>
      </c>
      <c r="AA299" t="s">
        <v>2195</v>
      </c>
      <c r="AB299">
        <v>45000000</v>
      </c>
      <c r="AC299" t="s">
        <v>1738</v>
      </c>
      <c r="AD299" s="5">
        <v>1</v>
      </c>
      <c r="AE299" t="str">
        <f t="shared" si="8"/>
        <v xml:space="preserve">8 </v>
      </c>
      <c r="AF299">
        <f t="shared" si="9"/>
        <v>56</v>
      </c>
    </row>
    <row r="300" spans="1:32">
      <c r="A300" s="1">
        <v>12</v>
      </c>
      <c r="B300" s="1" t="s">
        <v>22</v>
      </c>
      <c r="C300" s="1">
        <v>2024</v>
      </c>
      <c r="D300" s="1" t="s">
        <v>3094</v>
      </c>
      <c r="E300" s="1">
        <v>2462024</v>
      </c>
      <c r="F300" s="1">
        <v>52517812</v>
      </c>
      <c r="G300" s="1" t="s">
        <v>355</v>
      </c>
      <c r="H300" s="1"/>
      <c r="I300" s="1" t="s">
        <v>3091</v>
      </c>
      <c r="J300" s="1" t="s">
        <v>1721</v>
      </c>
      <c r="K300" s="3">
        <v>47500000</v>
      </c>
      <c r="L300" s="1" t="s">
        <v>3095</v>
      </c>
      <c r="M300" s="1" t="s">
        <v>2099</v>
      </c>
      <c r="N300" s="1" t="s">
        <v>1760</v>
      </c>
      <c r="O300" s="1" t="s">
        <v>1725</v>
      </c>
      <c r="P300" s="1" t="s">
        <v>1761</v>
      </c>
      <c r="Q300" s="1">
        <v>23750000</v>
      </c>
      <c r="R300" s="1" t="s">
        <v>3075</v>
      </c>
      <c r="S300" s="1">
        <v>1</v>
      </c>
      <c r="T300" s="1">
        <v>0</v>
      </c>
      <c r="U300" s="7" t="s">
        <v>3076</v>
      </c>
      <c r="W300" t="s">
        <v>3096</v>
      </c>
      <c r="X300" t="s">
        <v>1728</v>
      </c>
      <c r="Y300">
        <v>38000000</v>
      </c>
      <c r="Z300">
        <v>38000000</v>
      </c>
      <c r="AA300" t="s">
        <v>3097</v>
      </c>
      <c r="AB300">
        <v>66500000</v>
      </c>
      <c r="AC300" t="s">
        <v>3098</v>
      </c>
      <c r="AD300" s="5">
        <v>0.93330000000000002</v>
      </c>
      <c r="AE300" t="str">
        <f t="shared" si="8"/>
        <v xml:space="preserve">7 </v>
      </c>
      <c r="AF300">
        <f t="shared" si="9"/>
        <v>56</v>
      </c>
    </row>
    <row r="301" spans="1:32">
      <c r="A301" s="1">
        <v>12</v>
      </c>
      <c r="B301" s="1" t="s">
        <v>22</v>
      </c>
      <c r="C301" s="1">
        <v>2024</v>
      </c>
      <c r="D301" s="1" t="s">
        <v>3099</v>
      </c>
      <c r="E301" s="1">
        <v>2472024</v>
      </c>
      <c r="F301" s="1">
        <v>1140888723</v>
      </c>
      <c r="G301" s="1" t="s">
        <v>445</v>
      </c>
      <c r="H301" s="1"/>
      <c r="I301" s="1" t="s">
        <v>3100</v>
      </c>
      <c r="J301" s="1" t="s">
        <v>1721</v>
      </c>
      <c r="K301" s="3">
        <v>27000000</v>
      </c>
      <c r="L301" s="1" t="s">
        <v>3101</v>
      </c>
      <c r="M301" s="1" t="s">
        <v>2099</v>
      </c>
      <c r="N301" s="1" t="s">
        <v>1760</v>
      </c>
      <c r="O301" s="1" t="s">
        <v>1725</v>
      </c>
      <c r="P301" s="1" t="s">
        <v>1761</v>
      </c>
      <c r="Q301" s="1">
        <v>13500000</v>
      </c>
      <c r="R301" s="1" t="s">
        <v>3075</v>
      </c>
      <c r="S301" s="1">
        <v>1</v>
      </c>
      <c r="T301" s="1">
        <v>0</v>
      </c>
      <c r="U301" s="7" t="s">
        <v>3102</v>
      </c>
      <c r="W301" t="s">
        <v>3103</v>
      </c>
      <c r="Y301">
        <v>26280000</v>
      </c>
      <c r="Z301">
        <v>26280000</v>
      </c>
      <c r="AA301" t="s">
        <v>3104</v>
      </c>
      <c r="AB301">
        <v>40500000</v>
      </c>
      <c r="AC301" t="s">
        <v>1738</v>
      </c>
      <c r="AD301" s="5">
        <v>1</v>
      </c>
      <c r="AE301" t="str">
        <f t="shared" si="8"/>
        <v xml:space="preserve">7 </v>
      </c>
      <c r="AF301">
        <f t="shared" si="9"/>
        <v>49</v>
      </c>
    </row>
    <row r="302" spans="1:32">
      <c r="A302" s="1">
        <v>12</v>
      </c>
      <c r="B302" s="1" t="s">
        <v>22</v>
      </c>
      <c r="C302" s="1">
        <v>2024</v>
      </c>
      <c r="D302" s="1" t="s">
        <v>3105</v>
      </c>
      <c r="E302" s="1">
        <v>2482024</v>
      </c>
      <c r="F302" s="1">
        <v>79796420</v>
      </c>
      <c r="G302" s="1" t="s">
        <v>351</v>
      </c>
      <c r="H302" s="1"/>
      <c r="I302" s="1" t="s">
        <v>3106</v>
      </c>
      <c r="J302" s="1" t="s">
        <v>1721</v>
      </c>
      <c r="K302" s="3">
        <v>47500000</v>
      </c>
      <c r="L302" s="1" t="s">
        <v>3107</v>
      </c>
      <c r="M302" s="1" t="s">
        <v>2099</v>
      </c>
      <c r="N302" s="1" t="s">
        <v>1760</v>
      </c>
      <c r="O302" s="1" t="s">
        <v>1725</v>
      </c>
      <c r="P302" s="1" t="s">
        <v>1761</v>
      </c>
      <c r="Q302" s="1">
        <v>23750000</v>
      </c>
      <c r="R302" s="1" t="s">
        <v>3075</v>
      </c>
      <c r="S302" s="1">
        <v>1</v>
      </c>
      <c r="T302" s="1">
        <v>0</v>
      </c>
      <c r="U302" s="7" t="s">
        <v>3076</v>
      </c>
      <c r="W302" t="s">
        <v>3108</v>
      </c>
      <c r="Y302">
        <v>47183332</v>
      </c>
      <c r="Z302">
        <v>47183332</v>
      </c>
      <c r="AA302" t="s">
        <v>3109</v>
      </c>
      <c r="AB302">
        <v>71249999</v>
      </c>
      <c r="AC302" t="s">
        <v>2565</v>
      </c>
      <c r="AD302" s="5">
        <v>1</v>
      </c>
      <c r="AE302" t="str">
        <f t="shared" si="8"/>
        <v xml:space="preserve">7 </v>
      </c>
      <c r="AF302">
        <f t="shared" si="9"/>
        <v>49</v>
      </c>
    </row>
    <row r="303" spans="1:32">
      <c r="A303" s="1">
        <v>12</v>
      </c>
      <c r="B303" s="1" t="s">
        <v>22</v>
      </c>
      <c r="C303" s="1">
        <v>2024</v>
      </c>
      <c r="D303" s="1" t="s">
        <v>3110</v>
      </c>
      <c r="E303" s="1">
        <v>2492024</v>
      </c>
      <c r="F303" s="1">
        <v>53115468</v>
      </c>
      <c r="G303" s="1" t="s">
        <v>3111</v>
      </c>
      <c r="H303" s="1"/>
      <c r="I303" s="1" t="s">
        <v>3100</v>
      </c>
      <c r="J303" s="1" t="s">
        <v>1721</v>
      </c>
      <c r="K303" s="3">
        <v>47500000</v>
      </c>
      <c r="L303" s="1" t="s">
        <v>3112</v>
      </c>
      <c r="M303" s="1" t="s">
        <v>1759</v>
      </c>
      <c r="N303" s="1" t="s">
        <v>1760</v>
      </c>
      <c r="O303" s="1" t="s">
        <v>1725</v>
      </c>
      <c r="P303" s="1">
        <v>0</v>
      </c>
      <c r="Q303" s="1">
        <v>0</v>
      </c>
      <c r="R303" s="1" t="s">
        <v>1759</v>
      </c>
      <c r="S303" s="1">
        <v>0</v>
      </c>
      <c r="T303" s="1">
        <v>0</v>
      </c>
      <c r="U303" s="7" t="s">
        <v>3113</v>
      </c>
      <c r="W303" t="s">
        <v>3114</v>
      </c>
      <c r="X303" t="s">
        <v>1728</v>
      </c>
      <c r="Y303">
        <v>36733332</v>
      </c>
      <c r="Z303">
        <v>36733332</v>
      </c>
      <c r="AA303" t="s">
        <v>3115</v>
      </c>
      <c r="AB303">
        <v>46233332</v>
      </c>
      <c r="AC303" t="s">
        <v>3116</v>
      </c>
      <c r="AD303" s="5">
        <v>0.97330000000000005</v>
      </c>
      <c r="AE303" t="str">
        <f t="shared" si="8"/>
        <v xml:space="preserve">4 </v>
      </c>
      <c r="AF303">
        <f t="shared" si="9"/>
        <v>28</v>
      </c>
    </row>
    <row r="304" spans="1:32">
      <c r="A304" s="1">
        <v>12</v>
      </c>
      <c r="B304" s="1" t="s">
        <v>22</v>
      </c>
      <c r="C304" s="1">
        <v>2024</v>
      </c>
      <c r="D304" s="1" t="s">
        <v>3117</v>
      </c>
      <c r="E304" s="1">
        <v>2502024</v>
      </c>
      <c r="F304" s="1">
        <v>1015440310</v>
      </c>
      <c r="G304" s="1" t="s">
        <v>419</v>
      </c>
      <c r="H304" s="1"/>
      <c r="I304" s="1" t="s">
        <v>3100</v>
      </c>
      <c r="J304" s="1" t="s">
        <v>1721</v>
      </c>
      <c r="K304" s="3">
        <v>47500000</v>
      </c>
      <c r="L304" s="1" t="s">
        <v>3118</v>
      </c>
      <c r="M304" s="1" t="s">
        <v>2099</v>
      </c>
      <c r="N304" s="1" t="s">
        <v>1760</v>
      </c>
      <c r="O304" s="1" t="s">
        <v>1725</v>
      </c>
      <c r="P304" s="1" t="s">
        <v>1761</v>
      </c>
      <c r="Q304" s="1">
        <v>23750000</v>
      </c>
      <c r="R304" s="1" t="s">
        <v>3075</v>
      </c>
      <c r="S304" s="1">
        <v>1</v>
      </c>
      <c r="T304" s="1">
        <v>0</v>
      </c>
      <c r="U304" s="7" t="s">
        <v>3076</v>
      </c>
      <c r="W304" t="s">
        <v>3119</v>
      </c>
      <c r="Y304">
        <v>46233333</v>
      </c>
      <c r="Z304">
        <v>46233333</v>
      </c>
      <c r="AA304" t="s">
        <v>3120</v>
      </c>
      <c r="AB304">
        <v>71250000</v>
      </c>
      <c r="AC304" t="s">
        <v>1738</v>
      </c>
      <c r="AD304" s="5">
        <v>1</v>
      </c>
      <c r="AE304" t="str">
        <f t="shared" si="8"/>
        <v xml:space="preserve">7 </v>
      </c>
      <c r="AF304">
        <f t="shared" si="9"/>
        <v>28</v>
      </c>
    </row>
    <row r="305" spans="1:32">
      <c r="A305" s="1">
        <v>12</v>
      </c>
      <c r="B305" s="1" t="s">
        <v>22</v>
      </c>
      <c r="C305" s="1">
        <v>2024</v>
      </c>
      <c r="D305" s="1" t="s">
        <v>3121</v>
      </c>
      <c r="E305" s="1">
        <v>2512024</v>
      </c>
      <c r="F305" s="1">
        <v>1055919109</v>
      </c>
      <c r="G305" s="1" t="s">
        <v>416</v>
      </c>
      <c r="H305" s="1"/>
      <c r="I305" s="1" t="s">
        <v>3100</v>
      </c>
      <c r="J305" s="1" t="s">
        <v>1721</v>
      </c>
      <c r="K305" s="3">
        <v>27000000</v>
      </c>
      <c r="L305" s="1" t="s">
        <v>413</v>
      </c>
      <c r="M305" s="1" t="s">
        <v>2099</v>
      </c>
      <c r="N305" s="1" t="s">
        <v>1760</v>
      </c>
      <c r="O305" s="1" t="s">
        <v>1725</v>
      </c>
      <c r="P305" s="1" t="s">
        <v>1761</v>
      </c>
      <c r="Q305" s="1">
        <v>13500000</v>
      </c>
      <c r="R305" s="1" t="s">
        <v>3075</v>
      </c>
      <c r="S305" s="1">
        <v>1</v>
      </c>
      <c r="T305" s="1">
        <v>0</v>
      </c>
      <c r="U305" s="7" t="s">
        <v>3102</v>
      </c>
      <c r="W305" t="s">
        <v>3122</v>
      </c>
      <c r="Y305">
        <v>26280000</v>
      </c>
      <c r="Z305">
        <v>26280000</v>
      </c>
      <c r="AA305" t="s">
        <v>3104</v>
      </c>
      <c r="AB305">
        <v>40500000</v>
      </c>
      <c r="AC305" t="s">
        <v>1738</v>
      </c>
      <c r="AD305" s="5">
        <v>1</v>
      </c>
      <c r="AE305" t="str">
        <f t="shared" si="8"/>
        <v xml:space="preserve">7 </v>
      </c>
      <c r="AF305">
        <f t="shared" si="9"/>
        <v>49</v>
      </c>
    </row>
    <row r="306" spans="1:32">
      <c r="A306" s="1">
        <v>12</v>
      </c>
      <c r="B306" s="1" t="s">
        <v>22</v>
      </c>
      <c r="C306" s="1">
        <v>2024</v>
      </c>
      <c r="D306" s="1" t="s">
        <v>3123</v>
      </c>
      <c r="E306" s="1">
        <v>2522024</v>
      </c>
      <c r="F306" s="1">
        <v>1010164826</v>
      </c>
      <c r="G306" s="1" t="s">
        <v>710</v>
      </c>
      <c r="H306" s="1"/>
      <c r="I306" s="1" t="s">
        <v>3124</v>
      </c>
      <c r="J306" s="1" t="s">
        <v>1721</v>
      </c>
      <c r="K306" s="3">
        <v>23815000</v>
      </c>
      <c r="L306" s="1" t="s">
        <v>711</v>
      </c>
      <c r="M306" s="1" t="s">
        <v>2099</v>
      </c>
      <c r="N306" s="1" t="s">
        <v>1797</v>
      </c>
      <c r="O306" s="1" t="s">
        <v>1725</v>
      </c>
      <c r="P306" s="1" t="s">
        <v>1761</v>
      </c>
      <c r="Q306" s="1">
        <v>11907500</v>
      </c>
      <c r="R306" s="1" t="s">
        <v>3075</v>
      </c>
      <c r="S306" s="1">
        <v>1</v>
      </c>
      <c r="T306" s="1">
        <v>0</v>
      </c>
      <c r="U306" s="7" t="s">
        <v>3125</v>
      </c>
      <c r="W306" t="s">
        <v>3126</v>
      </c>
      <c r="Y306">
        <v>11907500</v>
      </c>
      <c r="Z306">
        <v>11907500</v>
      </c>
      <c r="AA306" t="s">
        <v>3127</v>
      </c>
      <c r="AB306">
        <v>35722500</v>
      </c>
      <c r="AC306" t="s">
        <v>1738</v>
      </c>
      <c r="AD306" s="5">
        <v>1</v>
      </c>
      <c r="AE306" t="str">
        <f t="shared" si="8"/>
        <v xml:space="preserve">7 </v>
      </c>
      <c r="AF306">
        <f t="shared" si="9"/>
        <v>49</v>
      </c>
    </row>
    <row r="307" spans="1:32">
      <c r="A307" s="1">
        <v>12</v>
      </c>
      <c r="B307" s="1" t="s">
        <v>22</v>
      </c>
      <c r="C307" s="1">
        <v>2024</v>
      </c>
      <c r="D307" s="1" t="s">
        <v>3128</v>
      </c>
      <c r="E307" s="1">
        <v>2532024</v>
      </c>
      <c r="F307" s="1">
        <v>52108025</v>
      </c>
      <c r="G307" s="1" t="s">
        <v>725</v>
      </c>
      <c r="H307" s="1"/>
      <c r="I307" s="1" t="s">
        <v>3124</v>
      </c>
      <c r="J307" s="1" t="s">
        <v>1721</v>
      </c>
      <c r="K307" s="3">
        <v>40000000</v>
      </c>
      <c r="L307" s="1" t="s">
        <v>3129</v>
      </c>
      <c r="M307" s="1" t="s">
        <v>2099</v>
      </c>
      <c r="N307" s="1" t="s">
        <v>1760</v>
      </c>
      <c r="O307" s="1" t="s">
        <v>1725</v>
      </c>
      <c r="P307" s="1" t="s">
        <v>1761</v>
      </c>
      <c r="Q307" s="1">
        <v>20000000</v>
      </c>
      <c r="R307" s="1" t="s">
        <v>3075</v>
      </c>
      <c r="S307" s="1">
        <v>1</v>
      </c>
      <c r="T307" s="1">
        <v>0</v>
      </c>
      <c r="U307" s="7" t="s">
        <v>3130</v>
      </c>
      <c r="W307" t="s">
        <v>3131</v>
      </c>
      <c r="Y307">
        <v>20000000</v>
      </c>
      <c r="Z307">
        <v>20000000</v>
      </c>
      <c r="AA307" t="s">
        <v>3132</v>
      </c>
      <c r="AB307">
        <v>60000000</v>
      </c>
      <c r="AC307" t="s">
        <v>1738</v>
      </c>
      <c r="AD307" s="5">
        <v>1</v>
      </c>
      <c r="AE307" t="str">
        <f t="shared" si="8"/>
        <v xml:space="preserve">7 </v>
      </c>
      <c r="AF307">
        <f t="shared" si="9"/>
        <v>49</v>
      </c>
    </row>
    <row r="308" spans="1:32">
      <c r="A308" s="1">
        <v>12</v>
      </c>
      <c r="B308" s="1" t="s">
        <v>22</v>
      </c>
      <c r="C308" s="1">
        <v>2024</v>
      </c>
      <c r="D308" s="1" t="s">
        <v>3133</v>
      </c>
      <c r="E308" s="1">
        <v>2542024</v>
      </c>
      <c r="F308" s="1">
        <v>1019016609</v>
      </c>
      <c r="G308" s="1" t="s">
        <v>734</v>
      </c>
      <c r="H308" s="1"/>
      <c r="I308" s="1" t="s">
        <v>3124</v>
      </c>
      <c r="J308" s="1" t="s">
        <v>1721</v>
      </c>
      <c r="K308" s="3">
        <v>40000000</v>
      </c>
      <c r="L308" s="1" t="s">
        <v>3129</v>
      </c>
      <c r="M308" s="1" t="s">
        <v>2099</v>
      </c>
      <c r="N308" s="1" t="s">
        <v>1760</v>
      </c>
      <c r="O308" s="1" t="s">
        <v>1725</v>
      </c>
      <c r="P308" s="1" t="s">
        <v>1761</v>
      </c>
      <c r="Q308" s="1">
        <v>20000000</v>
      </c>
      <c r="R308" s="1" t="s">
        <v>3075</v>
      </c>
      <c r="S308" s="1">
        <v>1</v>
      </c>
      <c r="T308" s="1">
        <v>0</v>
      </c>
      <c r="U308" s="7" t="s">
        <v>3130</v>
      </c>
      <c r="W308" t="s">
        <v>3134</v>
      </c>
      <c r="Y308">
        <v>20000000</v>
      </c>
      <c r="Z308">
        <v>20000000</v>
      </c>
      <c r="AA308" t="s">
        <v>3132</v>
      </c>
      <c r="AB308">
        <v>60000000</v>
      </c>
      <c r="AC308" t="s">
        <v>1738</v>
      </c>
      <c r="AD308" s="5">
        <v>1</v>
      </c>
      <c r="AE308" t="str">
        <f t="shared" si="8"/>
        <v xml:space="preserve">7 </v>
      </c>
      <c r="AF308">
        <f t="shared" si="9"/>
        <v>49</v>
      </c>
    </row>
    <row r="309" spans="1:32">
      <c r="A309" s="1">
        <v>12</v>
      </c>
      <c r="B309" s="1" t="s">
        <v>22</v>
      </c>
      <c r="C309" s="1">
        <v>2024</v>
      </c>
      <c r="D309" s="1" t="s">
        <v>3135</v>
      </c>
      <c r="E309" s="1">
        <v>2552024</v>
      </c>
      <c r="F309" s="1">
        <v>1053793312</v>
      </c>
      <c r="G309" s="1" t="s">
        <v>672</v>
      </c>
      <c r="H309" s="1"/>
      <c r="I309" s="1" t="s">
        <v>3124</v>
      </c>
      <c r="J309" s="1" t="s">
        <v>1721</v>
      </c>
      <c r="K309" s="3">
        <v>27000000</v>
      </c>
      <c r="L309" s="1" t="s">
        <v>175</v>
      </c>
      <c r="M309" s="1" t="s">
        <v>2099</v>
      </c>
      <c r="N309" s="1" t="s">
        <v>1760</v>
      </c>
      <c r="O309" s="1" t="s">
        <v>1725</v>
      </c>
      <c r="P309" s="1" t="s">
        <v>1761</v>
      </c>
      <c r="Q309" s="1">
        <v>13500000</v>
      </c>
      <c r="R309" s="1" t="s">
        <v>3075</v>
      </c>
      <c r="S309" s="1">
        <v>1</v>
      </c>
      <c r="T309" s="1">
        <v>0</v>
      </c>
      <c r="U309" s="7" t="s">
        <v>3102</v>
      </c>
      <c r="W309" t="s">
        <v>3136</v>
      </c>
      <c r="Y309">
        <v>13500000</v>
      </c>
      <c r="Z309">
        <v>13500000</v>
      </c>
      <c r="AA309" t="s">
        <v>3137</v>
      </c>
      <c r="AB309">
        <v>40500000</v>
      </c>
      <c r="AC309" t="s">
        <v>1738</v>
      </c>
      <c r="AD309" s="5">
        <v>1</v>
      </c>
      <c r="AE309" t="str">
        <f t="shared" si="8"/>
        <v xml:space="preserve">7 </v>
      </c>
      <c r="AF309">
        <f t="shared" si="9"/>
        <v>49</v>
      </c>
    </row>
    <row r="310" spans="1:32">
      <c r="A310" s="1">
        <v>12</v>
      </c>
      <c r="B310" s="1" t="s">
        <v>22</v>
      </c>
      <c r="C310" s="1">
        <v>2024</v>
      </c>
      <c r="D310" s="1" t="s">
        <v>3138</v>
      </c>
      <c r="E310" s="1">
        <v>2562024</v>
      </c>
      <c r="F310" s="1">
        <v>1026555099</v>
      </c>
      <c r="G310" s="1" t="s">
        <v>737</v>
      </c>
      <c r="H310" s="1"/>
      <c r="I310" s="1" t="s">
        <v>3124</v>
      </c>
      <c r="J310" s="1" t="s">
        <v>1721</v>
      </c>
      <c r="K310" s="3">
        <v>40500000</v>
      </c>
      <c r="L310" s="1" t="s">
        <v>3139</v>
      </c>
      <c r="M310" s="1" t="s">
        <v>2099</v>
      </c>
      <c r="N310" s="1" t="s">
        <v>1760</v>
      </c>
      <c r="O310" s="1" t="s">
        <v>1725</v>
      </c>
      <c r="P310" s="1" t="s">
        <v>1761</v>
      </c>
      <c r="Q310" s="1">
        <v>20250000</v>
      </c>
      <c r="R310" s="1" t="s">
        <v>3075</v>
      </c>
      <c r="S310" s="1">
        <v>1</v>
      </c>
      <c r="T310" s="1">
        <v>0</v>
      </c>
      <c r="U310" s="7" t="s">
        <v>3140</v>
      </c>
      <c r="W310" t="s">
        <v>3141</v>
      </c>
      <c r="Y310">
        <v>20250000</v>
      </c>
      <c r="Z310">
        <v>20250000</v>
      </c>
      <c r="AA310" t="s">
        <v>3102</v>
      </c>
      <c r="AB310">
        <v>60750000</v>
      </c>
      <c r="AC310" t="s">
        <v>1738</v>
      </c>
      <c r="AD310" s="5">
        <v>1</v>
      </c>
      <c r="AE310" t="str">
        <f t="shared" si="8"/>
        <v xml:space="preserve">7 </v>
      </c>
      <c r="AF310">
        <f t="shared" si="9"/>
        <v>49</v>
      </c>
    </row>
    <row r="311" spans="1:32">
      <c r="A311" s="1">
        <v>12</v>
      </c>
      <c r="B311" s="1" t="s">
        <v>22</v>
      </c>
      <c r="C311" s="1">
        <v>2024</v>
      </c>
      <c r="D311" s="1" t="s">
        <v>3142</v>
      </c>
      <c r="E311" s="1">
        <v>2572024</v>
      </c>
      <c r="F311" s="1">
        <v>53014871</v>
      </c>
      <c r="G311" s="1" t="s">
        <v>676</v>
      </c>
      <c r="H311" s="1"/>
      <c r="I311" s="1" t="s">
        <v>3124</v>
      </c>
      <c r="J311" s="1" t="s">
        <v>1721</v>
      </c>
      <c r="K311" s="3">
        <v>37240000</v>
      </c>
      <c r="L311" s="1" t="s">
        <v>3143</v>
      </c>
      <c r="M311" s="1" t="s">
        <v>2099</v>
      </c>
      <c r="N311" s="1" t="s">
        <v>1760</v>
      </c>
      <c r="O311" s="1" t="s">
        <v>1725</v>
      </c>
      <c r="P311" s="1" t="s">
        <v>1761</v>
      </c>
      <c r="Q311" s="1">
        <v>18620000</v>
      </c>
      <c r="R311" s="1" t="s">
        <v>3075</v>
      </c>
      <c r="S311" s="1">
        <v>1</v>
      </c>
      <c r="T311" s="1">
        <v>0</v>
      </c>
      <c r="U311" s="7" t="s">
        <v>3144</v>
      </c>
      <c r="W311" t="s">
        <v>3145</v>
      </c>
      <c r="Y311">
        <v>18620000</v>
      </c>
      <c r="Z311">
        <v>18620000</v>
      </c>
      <c r="AA311" t="s">
        <v>3146</v>
      </c>
      <c r="AB311">
        <v>55860000</v>
      </c>
      <c r="AC311" t="s">
        <v>1738</v>
      </c>
      <c r="AD311" s="5">
        <v>1</v>
      </c>
      <c r="AE311" t="str">
        <f t="shared" si="8"/>
        <v xml:space="preserve">7 </v>
      </c>
      <c r="AF311">
        <f t="shared" si="9"/>
        <v>49</v>
      </c>
    </row>
    <row r="312" spans="1:32">
      <c r="A312" s="1">
        <v>12</v>
      </c>
      <c r="B312" s="1" t="s">
        <v>22</v>
      </c>
      <c r="C312" s="1">
        <v>2024</v>
      </c>
      <c r="D312" s="1" t="s">
        <v>3147</v>
      </c>
      <c r="E312" s="1">
        <v>2582024</v>
      </c>
      <c r="F312" s="1">
        <v>1020770762</v>
      </c>
      <c r="G312" s="1" t="s">
        <v>192</v>
      </c>
      <c r="H312" s="1"/>
      <c r="I312" s="1" t="s">
        <v>3124</v>
      </c>
      <c r="J312" s="1" t="s">
        <v>1721</v>
      </c>
      <c r="K312" s="3">
        <v>40000000</v>
      </c>
      <c r="L312" s="1" t="s">
        <v>3129</v>
      </c>
      <c r="M312" s="1" t="s">
        <v>2099</v>
      </c>
      <c r="N312" s="1" t="s">
        <v>1760</v>
      </c>
      <c r="O312" s="1" t="s">
        <v>1725</v>
      </c>
      <c r="P312" s="1">
        <v>0</v>
      </c>
      <c r="Q312" s="1">
        <v>0</v>
      </c>
      <c r="R312" s="1" t="s">
        <v>2099</v>
      </c>
      <c r="S312" s="1">
        <v>0</v>
      </c>
      <c r="T312" s="1">
        <v>0</v>
      </c>
      <c r="U312" s="7" t="s">
        <v>3132</v>
      </c>
      <c r="W312" t="s">
        <v>3148</v>
      </c>
      <c r="Y312" t="e">
        <v>#N/A</v>
      </c>
      <c r="Z312" t="e">
        <v>#N/A</v>
      </c>
      <c r="AA312" t="e">
        <v>#N/A</v>
      </c>
      <c r="AB312">
        <v>40000000</v>
      </c>
      <c r="AC312" t="s">
        <v>1738</v>
      </c>
      <c r="AD312" s="5">
        <v>1</v>
      </c>
      <c r="AE312" t="str">
        <f t="shared" si="8"/>
        <v xml:space="preserve">5 </v>
      </c>
      <c r="AF312">
        <f t="shared" si="9"/>
        <v>35</v>
      </c>
    </row>
    <row r="313" spans="1:32">
      <c r="A313" s="1">
        <v>12</v>
      </c>
      <c r="B313" s="1" t="s">
        <v>22</v>
      </c>
      <c r="C313" s="1">
        <v>2024</v>
      </c>
      <c r="D313" s="1" t="s">
        <v>3149</v>
      </c>
      <c r="E313" s="1">
        <v>2592024</v>
      </c>
      <c r="F313" s="1">
        <v>1019034361</v>
      </c>
      <c r="G313" s="1" t="s">
        <v>2825</v>
      </c>
      <c r="H313" s="1"/>
      <c r="I313" s="1" t="s">
        <v>3150</v>
      </c>
      <c r="J313" s="1" t="s">
        <v>1721</v>
      </c>
      <c r="K313" s="3">
        <v>12500000</v>
      </c>
      <c r="L313" s="1" t="s">
        <v>1758</v>
      </c>
      <c r="M313" s="1" t="s">
        <v>1761</v>
      </c>
      <c r="N313" s="1" t="s">
        <v>1760</v>
      </c>
      <c r="O313" s="1" t="s">
        <v>1725</v>
      </c>
      <c r="P313" s="1" t="s">
        <v>1776</v>
      </c>
      <c r="Q313" s="1">
        <v>6166667</v>
      </c>
      <c r="R313" s="1" t="s">
        <v>1775</v>
      </c>
      <c r="S313" s="1">
        <v>1</v>
      </c>
      <c r="T313" s="1">
        <v>0</v>
      </c>
      <c r="U313" s="7" t="s">
        <v>3151</v>
      </c>
      <c r="W313" t="s">
        <v>3152</v>
      </c>
      <c r="Y313">
        <v>8666666</v>
      </c>
      <c r="Z313">
        <v>8666666</v>
      </c>
      <c r="AA313" t="s">
        <v>3153</v>
      </c>
      <c r="AB313">
        <v>18666667</v>
      </c>
      <c r="AC313" t="s">
        <v>1738</v>
      </c>
      <c r="AD313" s="5">
        <v>1</v>
      </c>
      <c r="AE313" t="str">
        <f t="shared" si="8"/>
        <v xml:space="preserve">3 </v>
      </c>
      <c r="AF313">
        <f t="shared" si="9"/>
        <v>15</v>
      </c>
    </row>
    <row r="314" spans="1:32">
      <c r="A314" s="1">
        <v>12</v>
      </c>
      <c r="B314" s="1" t="s">
        <v>22</v>
      </c>
      <c r="C314" s="1">
        <v>2024</v>
      </c>
      <c r="D314" s="1" t="s">
        <v>3154</v>
      </c>
      <c r="E314" s="1">
        <v>2602024</v>
      </c>
      <c r="F314" s="1">
        <v>1016043902</v>
      </c>
      <c r="G314" s="1" t="s">
        <v>388</v>
      </c>
      <c r="H314" s="1"/>
      <c r="I314" s="1" t="s">
        <v>3150</v>
      </c>
      <c r="J314" s="1" t="s">
        <v>1721</v>
      </c>
      <c r="K314" s="3">
        <v>33516000</v>
      </c>
      <c r="L314" s="1" t="s">
        <v>389</v>
      </c>
      <c r="M314" s="1" t="s">
        <v>1759</v>
      </c>
      <c r="N314" s="1" t="s">
        <v>1760</v>
      </c>
      <c r="O314" s="1" t="s">
        <v>1725</v>
      </c>
      <c r="P314" s="1" t="s">
        <v>1761</v>
      </c>
      <c r="Q314" s="1">
        <v>16633867</v>
      </c>
      <c r="R314" s="1" t="s">
        <v>1723</v>
      </c>
      <c r="S314" s="1">
        <v>1</v>
      </c>
      <c r="T314" s="1">
        <v>0</v>
      </c>
      <c r="U314" s="7" t="s">
        <v>3155</v>
      </c>
      <c r="W314" t="s">
        <v>3156</v>
      </c>
      <c r="X314" t="s">
        <v>1728</v>
      </c>
      <c r="Y314">
        <v>31033333</v>
      </c>
      <c r="Z314">
        <v>31033333</v>
      </c>
      <c r="AA314" t="s">
        <v>3157</v>
      </c>
      <c r="AB314">
        <v>49901600</v>
      </c>
      <c r="AC314" t="s">
        <v>3158</v>
      </c>
      <c r="AD314" s="5">
        <v>0.995</v>
      </c>
      <c r="AE314" t="str">
        <f t="shared" si="8"/>
        <v xml:space="preserve">6 </v>
      </c>
      <c r="AF314">
        <f t="shared" si="9"/>
        <v>18</v>
      </c>
    </row>
    <row r="315" spans="1:32">
      <c r="A315" s="1">
        <v>12</v>
      </c>
      <c r="B315" s="1" t="s">
        <v>22</v>
      </c>
      <c r="C315" s="1">
        <v>2024</v>
      </c>
      <c r="D315" s="1" t="s">
        <v>3159</v>
      </c>
      <c r="E315" s="1">
        <v>2612024</v>
      </c>
      <c r="F315" s="1">
        <v>1140861060</v>
      </c>
      <c r="G315" s="1" t="s">
        <v>405</v>
      </c>
      <c r="H315" s="1"/>
      <c r="I315" s="1" t="s">
        <v>3160</v>
      </c>
      <c r="J315" s="1" t="s">
        <v>1721</v>
      </c>
      <c r="K315" s="3">
        <v>33516000</v>
      </c>
      <c r="L315" s="1" t="s">
        <v>3161</v>
      </c>
      <c r="M315" s="1" t="s">
        <v>1759</v>
      </c>
      <c r="N315" s="1" t="s">
        <v>1760</v>
      </c>
      <c r="O315" s="1" t="s">
        <v>1725</v>
      </c>
      <c r="P315" s="1" t="s">
        <v>1761</v>
      </c>
      <c r="Q315" s="1">
        <v>16633867</v>
      </c>
      <c r="R315" s="1" t="s">
        <v>1723</v>
      </c>
      <c r="S315" s="1">
        <v>1</v>
      </c>
      <c r="T315" s="1">
        <v>0</v>
      </c>
      <c r="U315" s="7" t="s">
        <v>3155</v>
      </c>
      <c r="W315" t="s">
        <v>3162</v>
      </c>
      <c r="Y315">
        <v>30536800</v>
      </c>
      <c r="Z315">
        <v>30536800</v>
      </c>
      <c r="AA315" t="s">
        <v>3163</v>
      </c>
      <c r="AB315">
        <v>50149867</v>
      </c>
      <c r="AC315" t="s">
        <v>2560</v>
      </c>
      <c r="AD315" s="5">
        <v>1</v>
      </c>
      <c r="AE315" t="str">
        <f t="shared" si="8"/>
        <v xml:space="preserve">6 </v>
      </c>
      <c r="AF315">
        <f t="shared" si="9"/>
        <v>36</v>
      </c>
    </row>
    <row r="316" spans="1:32">
      <c r="A316" s="1">
        <v>12</v>
      </c>
      <c r="B316" s="1" t="s">
        <v>22</v>
      </c>
      <c r="C316" s="1">
        <v>2024</v>
      </c>
      <c r="D316" s="1" t="s">
        <v>3164</v>
      </c>
      <c r="E316" s="1">
        <v>2622024</v>
      </c>
      <c r="F316" s="1">
        <v>1015432913</v>
      </c>
      <c r="G316" s="1" t="s">
        <v>697</v>
      </c>
      <c r="H316" s="1"/>
      <c r="I316" s="1" t="s">
        <v>3150</v>
      </c>
      <c r="J316" s="1" t="s">
        <v>1721</v>
      </c>
      <c r="K316" s="3">
        <v>23500000</v>
      </c>
      <c r="L316" s="1" t="s">
        <v>2860</v>
      </c>
      <c r="M316" s="1" t="s">
        <v>2099</v>
      </c>
      <c r="N316" s="1" t="s">
        <v>1797</v>
      </c>
      <c r="O316" s="1" t="s">
        <v>1725</v>
      </c>
      <c r="P316" s="1" t="s">
        <v>1761</v>
      </c>
      <c r="Q316" s="1">
        <v>11750000</v>
      </c>
      <c r="R316" s="1" t="s">
        <v>3075</v>
      </c>
      <c r="S316" s="1">
        <v>1</v>
      </c>
      <c r="T316" s="1">
        <v>0</v>
      </c>
      <c r="U316" s="7" t="s">
        <v>3165</v>
      </c>
      <c r="W316" t="s">
        <v>3166</v>
      </c>
      <c r="Y316">
        <v>19583333</v>
      </c>
      <c r="Z316">
        <v>19583333</v>
      </c>
      <c r="AA316" t="s">
        <v>3167</v>
      </c>
      <c r="AB316">
        <v>35250000</v>
      </c>
      <c r="AC316" t="s">
        <v>1738</v>
      </c>
      <c r="AD316" s="5">
        <v>1</v>
      </c>
      <c r="AE316" t="str">
        <f t="shared" si="8"/>
        <v xml:space="preserve">7 </v>
      </c>
      <c r="AF316">
        <f t="shared" si="9"/>
        <v>42</v>
      </c>
    </row>
    <row r="317" spans="1:32">
      <c r="A317" s="1">
        <v>12</v>
      </c>
      <c r="B317" s="1" t="s">
        <v>22</v>
      </c>
      <c r="C317" s="1">
        <v>2024</v>
      </c>
      <c r="D317" s="1" t="s">
        <v>3168</v>
      </c>
      <c r="E317" s="1">
        <v>2632024</v>
      </c>
      <c r="F317" s="1">
        <v>80825003</v>
      </c>
      <c r="G317" s="1" t="s">
        <v>401</v>
      </c>
      <c r="H317" s="1"/>
      <c r="I317" s="1" t="s">
        <v>3160</v>
      </c>
      <c r="J317" s="1" t="s">
        <v>1721</v>
      </c>
      <c r="K317" s="3">
        <v>33516000</v>
      </c>
      <c r="L317" s="1" t="s">
        <v>3169</v>
      </c>
      <c r="M317" s="1" t="s">
        <v>1759</v>
      </c>
      <c r="N317" s="1" t="s">
        <v>1760</v>
      </c>
      <c r="O317" s="1" t="s">
        <v>1725</v>
      </c>
      <c r="P317" s="1" t="s">
        <v>1761</v>
      </c>
      <c r="Q317" s="1">
        <v>16633867</v>
      </c>
      <c r="R317" s="1" t="s">
        <v>1723</v>
      </c>
      <c r="S317" s="1">
        <v>1</v>
      </c>
      <c r="T317" s="1">
        <v>0</v>
      </c>
      <c r="U317" s="7" t="s">
        <v>3155</v>
      </c>
      <c r="W317" t="s">
        <v>3170</v>
      </c>
      <c r="X317" t="s">
        <v>1728</v>
      </c>
      <c r="Y317">
        <v>30536800</v>
      </c>
      <c r="Z317">
        <v>30536800</v>
      </c>
      <c r="AA317" t="s">
        <v>3163</v>
      </c>
      <c r="AB317">
        <v>49901600</v>
      </c>
      <c r="AC317" t="s">
        <v>3158</v>
      </c>
      <c r="AD317" s="5">
        <v>0.995</v>
      </c>
      <c r="AE317" t="str">
        <f t="shared" si="8"/>
        <v xml:space="preserve">6 </v>
      </c>
      <c r="AF317">
        <f t="shared" si="9"/>
        <v>42</v>
      </c>
    </row>
    <row r="318" spans="1:32">
      <c r="A318" s="1">
        <v>12</v>
      </c>
      <c r="B318" s="1" t="s">
        <v>22</v>
      </c>
      <c r="C318" s="1">
        <v>2024</v>
      </c>
      <c r="D318" s="1" t="s">
        <v>3171</v>
      </c>
      <c r="E318" s="1">
        <v>2642024</v>
      </c>
      <c r="F318" s="1">
        <v>1022346812</v>
      </c>
      <c r="G318" s="1" t="s">
        <v>120</v>
      </c>
      <c r="H318" s="1"/>
      <c r="I318" s="1" t="s">
        <v>3160</v>
      </c>
      <c r="J318" s="1" t="s">
        <v>1721</v>
      </c>
      <c r="K318" s="3">
        <v>17200000</v>
      </c>
      <c r="L318" s="1" t="s">
        <v>121</v>
      </c>
      <c r="M318" s="1" t="s">
        <v>1759</v>
      </c>
      <c r="N318" s="1" t="s">
        <v>1797</v>
      </c>
      <c r="O318" s="1" t="s">
        <v>1725</v>
      </c>
      <c r="P318" s="1" t="s">
        <v>1761</v>
      </c>
      <c r="Q318" s="1">
        <v>8600000</v>
      </c>
      <c r="R318" s="1" t="s">
        <v>1723</v>
      </c>
      <c r="S318" s="1">
        <v>1</v>
      </c>
      <c r="T318" s="1">
        <v>0</v>
      </c>
      <c r="U318" s="7" t="s">
        <v>3172</v>
      </c>
      <c r="W318" t="s">
        <v>3173</v>
      </c>
      <c r="Y318">
        <v>17200000</v>
      </c>
      <c r="Z318">
        <v>17200000</v>
      </c>
      <c r="AA318" t="s">
        <v>3174</v>
      </c>
      <c r="AB318">
        <v>25800000</v>
      </c>
      <c r="AC318" t="s">
        <v>1738</v>
      </c>
      <c r="AD318" s="5">
        <v>1</v>
      </c>
      <c r="AE318" t="str">
        <f t="shared" si="8"/>
        <v xml:space="preserve">6 </v>
      </c>
      <c r="AF318">
        <f t="shared" si="9"/>
        <v>36</v>
      </c>
    </row>
    <row r="319" spans="1:32">
      <c r="A319" s="1">
        <v>12</v>
      </c>
      <c r="B319" s="1" t="s">
        <v>22</v>
      </c>
      <c r="C319" s="1">
        <v>2024</v>
      </c>
      <c r="D319" s="1" t="s">
        <v>3175</v>
      </c>
      <c r="E319" s="1">
        <v>2652024</v>
      </c>
      <c r="F319" s="1">
        <v>86068362</v>
      </c>
      <c r="G319" s="1" t="s">
        <v>827</v>
      </c>
      <c r="H319" s="1"/>
      <c r="I319" s="1" t="s">
        <v>3160</v>
      </c>
      <c r="J319" s="1" t="s">
        <v>1721</v>
      </c>
      <c r="K319" s="3">
        <v>31500000</v>
      </c>
      <c r="L319" s="1" t="s">
        <v>828</v>
      </c>
      <c r="M319" s="1" t="s">
        <v>1759</v>
      </c>
      <c r="N319" s="1" t="s">
        <v>1760</v>
      </c>
      <c r="O319" s="1" t="s">
        <v>1725</v>
      </c>
      <c r="P319" s="1" t="s">
        <v>1761</v>
      </c>
      <c r="Q319" s="1">
        <v>15633333</v>
      </c>
      <c r="R319" s="1" t="s">
        <v>1723</v>
      </c>
      <c r="S319" s="1">
        <v>1</v>
      </c>
      <c r="T319" s="1">
        <v>0</v>
      </c>
      <c r="U319" s="7" t="s">
        <v>3176</v>
      </c>
      <c r="W319" t="s">
        <v>3177</v>
      </c>
      <c r="X319" t="s">
        <v>1728</v>
      </c>
      <c r="Y319">
        <v>28700000</v>
      </c>
      <c r="Z319">
        <v>28700000</v>
      </c>
      <c r="AA319" t="s">
        <v>3178</v>
      </c>
      <c r="AB319">
        <v>46900000</v>
      </c>
      <c r="AC319" t="s">
        <v>3179</v>
      </c>
      <c r="AD319" s="5">
        <v>0.995</v>
      </c>
      <c r="AE319" t="str">
        <f t="shared" si="8"/>
        <v xml:space="preserve">6 </v>
      </c>
      <c r="AF319">
        <f t="shared" si="9"/>
        <v>36</v>
      </c>
    </row>
    <row r="320" spans="1:32">
      <c r="A320" s="1">
        <v>12</v>
      </c>
      <c r="B320" s="1" t="s">
        <v>22</v>
      </c>
      <c r="C320" s="1">
        <v>2024</v>
      </c>
      <c r="D320" s="1" t="s">
        <v>3180</v>
      </c>
      <c r="E320" s="1">
        <v>2662024</v>
      </c>
      <c r="F320" s="1">
        <v>79235272</v>
      </c>
      <c r="G320" s="1" t="s">
        <v>107</v>
      </c>
      <c r="H320" s="1"/>
      <c r="I320" s="1" t="s">
        <v>3181</v>
      </c>
      <c r="J320" s="1" t="s">
        <v>1721</v>
      </c>
      <c r="K320" s="3">
        <v>11532000</v>
      </c>
      <c r="L320" s="1" t="s">
        <v>3182</v>
      </c>
      <c r="M320" s="1" t="s">
        <v>1759</v>
      </c>
      <c r="N320" s="1" t="s">
        <v>1797</v>
      </c>
      <c r="O320" s="1" t="s">
        <v>1725</v>
      </c>
      <c r="P320" s="1" t="s">
        <v>1761</v>
      </c>
      <c r="Q320" s="1">
        <v>5766000</v>
      </c>
      <c r="R320" s="1" t="s">
        <v>1723</v>
      </c>
      <c r="S320" s="1">
        <v>1</v>
      </c>
      <c r="T320" s="1">
        <v>0</v>
      </c>
      <c r="U320" s="7" t="s">
        <v>2069</v>
      </c>
      <c r="W320" t="s">
        <v>3183</v>
      </c>
      <c r="Y320">
        <v>11532000</v>
      </c>
      <c r="Z320">
        <v>11532000</v>
      </c>
      <c r="AA320" t="s">
        <v>2071</v>
      </c>
      <c r="AB320">
        <v>17298000</v>
      </c>
      <c r="AC320" t="s">
        <v>1738</v>
      </c>
      <c r="AD320" s="5">
        <v>1</v>
      </c>
      <c r="AE320" t="str">
        <f t="shared" si="8"/>
        <v xml:space="preserve">6 </v>
      </c>
      <c r="AF320">
        <f t="shared" si="9"/>
        <v>36</v>
      </c>
    </row>
    <row r="321" spans="1:32">
      <c r="A321" s="1">
        <v>12</v>
      </c>
      <c r="B321" s="1" t="s">
        <v>22</v>
      </c>
      <c r="C321" s="1">
        <v>2024</v>
      </c>
      <c r="D321" s="1" t="s">
        <v>3184</v>
      </c>
      <c r="E321" s="1">
        <v>2672024</v>
      </c>
      <c r="F321" s="1">
        <v>24628177</v>
      </c>
      <c r="G321" s="1" t="s">
        <v>146</v>
      </c>
      <c r="H321" s="1"/>
      <c r="I321" s="1" t="s">
        <v>3181</v>
      </c>
      <c r="J321" s="1" t="s">
        <v>1721</v>
      </c>
      <c r="K321" s="3">
        <v>11532000</v>
      </c>
      <c r="L321" s="1" t="s">
        <v>160</v>
      </c>
      <c r="M321" s="1" t="s">
        <v>1759</v>
      </c>
      <c r="N321" s="1" t="s">
        <v>1797</v>
      </c>
      <c r="O321" s="1" t="s">
        <v>1725</v>
      </c>
      <c r="P321" s="1" t="s">
        <v>1761</v>
      </c>
      <c r="Q321" s="1">
        <v>5766000</v>
      </c>
      <c r="R321" s="1" t="s">
        <v>1723</v>
      </c>
      <c r="S321" s="1">
        <v>1</v>
      </c>
      <c r="T321" s="1">
        <v>0</v>
      </c>
      <c r="U321" s="7" t="s">
        <v>2069</v>
      </c>
      <c r="W321" t="s">
        <v>3185</v>
      </c>
      <c r="Y321">
        <v>11532000</v>
      </c>
      <c r="Z321">
        <v>11532000</v>
      </c>
      <c r="AA321" t="s">
        <v>2071</v>
      </c>
      <c r="AB321">
        <v>17298000</v>
      </c>
      <c r="AC321" t="s">
        <v>1738</v>
      </c>
      <c r="AD321" s="5">
        <v>1</v>
      </c>
      <c r="AE321" t="str">
        <f t="shared" si="8"/>
        <v xml:space="preserve">6 </v>
      </c>
      <c r="AF321">
        <f t="shared" si="9"/>
        <v>36</v>
      </c>
    </row>
    <row r="322" spans="1:32">
      <c r="A322" s="1">
        <v>12</v>
      </c>
      <c r="B322" s="1" t="s">
        <v>22</v>
      </c>
      <c r="C322" s="1">
        <v>2024</v>
      </c>
      <c r="D322" s="1" t="s">
        <v>3186</v>
      </c>
      <c r="E322" s="1">
        <v>2682024</v>
      </c>
      <c r="F322" s="1">
        <v>79874218</v>
      </c>
      <c r="G322" s="1" t="s">
        <v>188</v>
      </c>
      <c r="H322" s="1"/>
      <c r="I322" s="1" t="s">
        <v>3187</v>
      </c>
      <c r="J322" s="1" t="s">
        <v>1721</v>
      </c>
      <c r="K322" s="3">
        <v>24000000</v>
      </c>
      <c r="L322" s="1" t="s">
        <v>156</v>
      </c>
      <c r="M322" s="1" t="s">
        <v>1759</v>
      </c>
      <c r="N322" s="1" t="s">
        <v>1760</v>
      </c>
      <c r="O322" s="1" t="s">
        <v>1725</v>
      </c>
      <c r="P322" s="1" t="s">
        <v>1776</v>
      </c>
      <c r="Q322" s="1">
        <v>12000000</v>
      </c>
      <c r="R322" s="1" t="s">
        <v>2099</v>
      </c>
      <c r="S322" s="1">
        <v>1</v>
      </c>
      <c r="T322" s="1">
        <v>0</v>
      </c>
      <c r="U322" s="7" t="s">
        <v>3188</v>
      </c>
      <c r="W322" t="s">
        <v>3189</v>
      </c>
      <c r="Y322">
        <v>24000000</v>
      </c>
      <c r="Z322">
        <v>24000000</v>
      </c>
      <c r="AA322" t="s">
        <v>3190</v>
      </c>
      <c r="AB322">
        <v>36000000</v>
      </c>
      <c r="AC322" t="s">
        <v>1738</v>
      </c>
      <c r="AD322" s="5">
        <v>1</v>
      </c>
      <c r="AE322" t="str">
        <f t="shared" si="8"/>
        <v xml:space="preserve">5 </v>
      </c>
      <c r="AF322">
        <f t="shared" si="9"/>
        <v>30</v>
      </c>
    </row>
    <row r="323" spans="1:32">
      <c r="A323" s="1">
        <v>12</v>
      </c>
      <c r="B323" s="1" t="s">
        <v>22</v>
      </c>
      <c r="C323" s="1">
        <v>2024</v>
      </c>
      <c r="D323" s="1" t="s">
        <v>3191</v>
      </c>
      <c r="E323" s="1">
        <v>2692024</v>
      </c>
      <c r="F323" s="1">
        <v>40189185</v>
      </c>
      <c r="G323" s="1" t="s">
        <v>115</v>
      </c>
      <c r="H323" s="1"/>
      <c r="I323" s="1" t="s">
        <v>3160</v>
      </c>
      <c r="J323" s="1" t="s">
        <v>1721</v>
      </c>
      <c r="K323" s="3">
        <v>29792000</v>
      </c>
      <c r="L323" s="1" t="s">
        <v>3161</v>
      </c>
      <c r="M323" s="1" t="s">
        <v>1759</v>
      </c>
      <c r="N323" s="1" t="s">
        <v>1760</v>
      </c>
      <c r="O323" s="1" t="s">
        <v>1725</v>
      </c>
      <c r="P323" s="1" t="s">
        <v>1761</v>
      </c>
      <c r="Q323" s="1">
        <v>14896000</v>
      </c>
      <c r="R323" s="1" t="s">
        <v>1723</v>
      </c>
      <c r="S323" s="1">
        <v>1</v>
      </c>
      <c r="T323" s="1">
        <v>0</v>
      </c>
      <c r="U323" s="7" t="s">
        <v>3192</v>
      </c>
      <c r="W323" t="s">
        <v>3193</v>
      </c>
      <c r="Y323">
        <v>29792000</v>
      </c>
      <c r="Z323">
        <v>29792000</v>
      </c>
      <c r="AA323" t="s">
        <v>3194</v>
      </c>
      <c r="AB323">
        <v>44688000</v>
      </c>
      <c r="AC323" t="s">
        <v>1738</v>
      </c>
      <c r="AD323" s="5">
        <v>1</v>
      </c>
      <c r="AE323" t="str">
        <f t="shared" ref="AE323:AE386" si="10">MID(R323,1,2)</f>
        <v xml:space="preserve">6 </v>
      </c>
      <c r="AF323">
        <f t="shared" ref="AF323:AF386" si="11">AE323*AE322</f>
        <v>30</v>
      </c>
    </row>
    <row r="324" spans="1:32">
      <c r="A324" s="1">
        <v>12</v>
      </c>
      <c r="B324" s="1" t="s">
        <v>22</v>
      </c>
      <c r="C324" s="1">
        <v>2024</v>
      </c>
      <c r="D324" s="1" t="s">
        <v>3195</v>
      </c>
      <c r="E324" s="1">
        <v>2702024</v>
      </c>
      <c r="F324" s="1">
        <v>52351485</v>
      </c>
      <c r="G324" s="1" t="s">
        <v>347</v>
      </c>
      <c r="H324" s="1"/>
      <c r="I324" s="2">
        <v>45537</v>
      </c>
      <c r="J324" s="1" t="s">
        <v>1721</v>
      </c>
      <c r="K324" s="3">
        <v>29792000</v>
      </c>
      <c r="L324" s="1" t="s">
        <v>348</v>
      </c>
      <c r="M324" s="1" t="s">
        <v>1759</v>
      </c>
      <c r="N324" s="1" t="s">
        <v>1760</v>
      </c>
      <c r="O324" s="1" t="s">
        <v>1725</v>
      </c>
      <c r="P324" s="1" t="s">
        <v>1761</v>
      </c>
      <c r="Q324" s="1">
        <v>14896000</v>
      </c>
      <c r="R324" s="1" t="s">
        <v>1723</v>
      </c>
      <c r="S324" s="1">
        <v>1</v>
      </c>
      <c r="T324" s="1">
        <v>0</v>
      </c>
      <c r="U324" s="7" t="s">
        <v>3192</v>
      </c>
      <c r="W324" t="s">
        <v>3196</v>
      </c>
      <c r="Y324">
        <v>29543733</v>
      </c>
      <c r="Z324">
        <v>29543733</v>
      </c>
      <c r="AA324" t="s">
        <v>3197</v>
      </c>
      <c r="AB324">
        <v>44688000</v>
      </c>
      <c r="AC324" t="s">
        <v>1738</v>
      </c>
      <c r="AD324" s="5">
        <v>1</v>
      </c>
      <c r="AE324" t="str">
        <f t="shared" si="10"/>
        <v xml:space="preserve">6 </v>
      </c>
      <c r="AF324">
        <f t="shared" si="11"/>
        <v>36</v>
      </c>
    </row>
    <row r="325" spans="1:32">
      <c r="A325" s="1">
        <v>12</v>
      </c>
      <c r="B325" s="1" t="s">
        <v>22</v>
      </c>
      <c r="C325" s="1">
        <v>2024</v>
      </c>
      <c r="D325" s="1" t="s">
        <v>3198</v>
      </c>
      <c r="E325" s="1">
        <v>2712024</v>
      </c>
      <c r="F325" s="1">
        <v>1014284680</v>
      </c>
      <c r="G325" s="1" t="s">
        <v>2997</v>
      </c>
      <c r="H325" s="1"/>
      <c r="I325" s="2">
        <v>45537</v>
      </c>
      <c r="J325" s="1" t="s">
        <v>1721</v>
      </c>
      <c r="K325" s="3">
        <v>11000000</v>
      </c>
      <c r="L325" s="1" t="s">
        <v>1796</v>
      </c>
      <c r="M325" s="1" t="s">
        <v>1759</v>
      </c>
      <c r="N325" s="1" t="s">
        <v>1797</v>
      </c>
      <c r="O325" s="1" t="s">
        <v>1725</v>
      </c>
      <c r="P325" s="1" t="s">
        <v>1776</v>
      </c>
      <c r="Q325" s="1">
        <v>5041667</v>
      </c>
      <c r="R325" s="1" t="s">
        <v>2099</v>
      </c>
      <c r="S325" s="1">
        <v>1</v>
      </c>
      <c r="T325" s="1">
        <v>0</v>
      </c>
      <c r="U325" s="7" t="s">
        <v>3199</v>
      </c>
      <c r="W325" t="s">
        <v>3200</v>
      </c>
      <c r="Y325">
        <v>10908333</v>
      </c>
      <c r="Z325">
        <v>10908333</v>
      </c>
      <c r="AA325" t="s">
        <v>3201</v>
      </c>
      <c r="AB325">
        <v>16041667</v>
      </c>
      <c r="AC325" t="s">
        <v>2560</v>
      </c>
      <c r="AD325" s="5">
        <v>1</v>
      </c>
      <c r="AE325" t="str">
        <f t="shared" si="10"/>
        <v xml:space="preserve">5 </v>
      </c>
      <c r="AF325">
        <f t="shared" si="11"/>
        <v>30</v>
      </c>
    </row>
    <row r="326" spans="1:32">
      <c r="A326" s="1">
        <v>12</v>
      </c>
      <c r="B326" s="1" t="s">
        <v>22</v>
      </c>
      <c r="C326" s="1">
        <v>2024</v>
      </c>
      <c r="D326" s="1" t="s">
        <v>3202</v>
      </c>
      <c r="E326" s="1">
        <v>2722024</v>
      </c>
      <c r="F326" s="1">
        <v>1014260138</v>
      </c>
      <c r="G326" s="1" t="s">
        <v>1816</v>
      </c>
      <c r="H326" s="1"/>
      <c r="I326" s="2">
        <v>45537</v>
      </c>
      <c r="J326" s="1" t="s">
        <v>1721</v>
      </c>
      <c r="K326" s="3">
        <v>19250000</v>
      </c>
      <c r="L326" s="1" t="s">
        <v>1817</v>
      </c>
      <c r="M326" s="1" t="s">
        <v>1775</v>
      </c>
      <c r="N326" s="1" t="s">
        <v>1760</v>
      </c>
      <c r="O326" s="1" t="s">
        <v>1725</v>
      </c>
      <c r="P326" s="1" t="s">
        <v>1776</v>
      </c>
      <c r="Q326" s="1">
        <v>9533333</v>
      </c>
      <c r="R326" s="1" t="s">
        <v>1759</v>
      </c>
      <c r="S326" s="1">
        <v>1</v>
      </c>
      <c r="T326" s="1">
        <v>0</v>
      </c>
      <c r="U326" s="7" t="s">
        <v>1818</v>
      </c>
      <c r="W326" t="s">
        <v>3203</v>
      </c>
      <c r="Y326">
        <v>19250000</v>
      </c>
      <c r="Z326">
        <v>19250000</v>
      </c>
      <c r="AA326" t="s">
        <v>1820</v>
      </c>
      <c r="AB326">
        <v>28783333</v>
      </c>
      <c r="AC326" t="s">
        <v>1738</v>
      </c>
      <c r="AD326" s="5">
        <v>1</v>
      </c>
      <c r="AE326" t="str">
        <f t="shared" si="10"/>
        <v xml:space="preserve">4 </v>
      </c>
      <c r="AF326">
        <f t="shared" si="11"/>
        <v>20</v>
      </c>
    </row>
    <row r="327" spans="1:32">
      <c r="A327" s="1">
        <v>12</v>
      </c>
      <c r="B327" s="1" t="s">
        <v>22</v>
      </c>
      <c r="C327" s="1">
        <v>2024</v>
      </c>
      <c r="D327" s="1" t="s">
        <v>3204</v>
      </c>
      <c r="E327" s="1">
        <v>2732024</v>
      </c>
      <c r="F327" s="1">
        <v>1023882878</v>
      </c>
      <c r="G327" s="1" t="s">
        <v>843</v>
      </c>
      <c r="H327" s="1"/>
      <c r="I327" s="2">
        <v>45537</v>
      </c>
      <c r="J327" s="1" t="s">
        <v>1721</v>
      </c>
      <c r="K327" s="3">
        <v>20000000</v>
      </c>
      <c r="L327" s="1" t="s">
        <v>3205</v>
      </c>
      <c r="M327" s="1" t="s">
        <v>1759</v>
      </c>
      <c r="N327" s="1" t="s">
        <v>1760</v>
      </c>
      <c r="O327" s="1" t="s">
        <v>1725</v>
      </c>
      <c r="P327" s="1" t="s">
        <v>1761</v>
      </c>
      <c r="Q327" s="1">
        <v>10000000</v>
      </c>
      <c r="R327" s="1" t="s">
        <v>1723</v>
      </c>
      <c r="S327" s="1">
        <v>1</v>
      </c>
      <c r="T327" s="1">
        <v>0</v>
      </c>
      <c r="U327" s="7" t="s">
        <v>1762</v>
      </c>
      <c r="W327" t="s">
        <v>3206</v>
      </c>
      <c r="Y327">
        <v>19833333</v>
      </c>
      <c r="Z327">
        <v>19833333</v>
      </c>
      <c r="AA327" t="s">
        <v>3207</v>
      </c>
      <c r="AB327">
        <v>30000000</v>
      </c>
      <c r="AC327" t="s">
        <v>1738</v>
      </c>
      <c r="AD327" s="5">
        <v>1</v>
      </c>
      <c r="AE327" t="str">
        <f t="shared" si="10"/>
        <v xml:space="preserve">6 </v>
      </c>
      <c r="AF327">
        <f t="shared" si="11"/>
        <v>24</v>
      </c>
    </row>
    <row r="328" spans="1:32">
      <c r="A328" s="1">
        <v>12</v>
      </c>
      <c r="B328" s="1" t="s">
        <v>22</v>
      </c>
      <c r="C328" s="1">
        <v>2024</v>
      </c>
      <c r="D328" s="1" t="s">
        <v>3208</v>
      </c>
      <c r="E328" s="1">
        <v>2742024</v>
      </c>
      <c r="F328" s="1">
        <v>1094910158</v>
      </c>
      <c r="G328" s="1" t="s">
        <v>555</v>
      </c>
      <c r="H328" s="1"/>
      <c r="I328" s="2">
        <v>45537</v>
      </c>
      <c r="J328" s="1" t="s">
        <v>1721</v>
      </c>
      <c r="K328" s="3">
        <v>33493500</v>
      </c>
      <c r="L328" s="1" t="s">
        <v>3209</v>
      </c>
      <c r="M328" s="1" t="s">
        <v>1759</v>
      </c>
      <c r="N328" s="1" t="s">
        <v>1760</v>
      </c>
      <c r="O328" s="1" t="s">
        <v>1725</v>
      </c>
      <c r="P328" s="1" t="s">
        <v>1761</v>
      </c>
      <c r="Q328" s="1">
        <v>16622700</v>
      </c>
      <c r="R328" s="1" t="s">
        <v>1723</v>
      </c>
      <c r="S328" s="1">
        <v>1</v>
      </c>
      <c r="T328" s="1">
        <v>0</v>
      </c>
      <c r="U328" s="7" t="s">
        <v>3210</v>
      </c>
      <c r="W328" t="s">
        <v>3211</v>
      </c>
      <c r="Y328">
        <v>29523900</v>
      </c>
      <c r="Z328">
        <v>29523900</v>
      </c>
      <c r="AA328" t="s">
        <v>3212</v>
      </c>
      <c r="AB328">
        <v>50116200</v>
      </c>
      <c r="AC328" t="s">
        <v>1738</v>
      </c>
      <c r="AD328" s="5">
        <v>1</v>
      </c>
      <c r="AE328" t="str">
        <f t="shared" si="10"/>
        <v xml:space="preserve">6 </v>
      </c>
      <c r="AF328">
        <f t="shared" si="11"/>
        <v>36</v>
      </c>
    </row>
    <row r="329" spans="1:32">
      <c r="A329" s="1">
        <v>12</v>
      </c>
      <c r="B329" s="1" t="s">
        <v>22</v>
      </c>
      <c r="C329" s="1">
        <v>2024</v>
      </c>
      <c r="D329" s="1" t="s">
        <v>3213</v>
      </c>
      <c r="E329" s="1">
        <v>2752024</v>
      </c>
      <c r="F329" s="1">
        <v>1015457130</v>
      </c>
      <c r="G329" s="1" t="s">
        <v>315</v>
      </c>
      <c r="H329" s="1"/>
      <c r="I329" s="2">
        <v>45538</v>
      </c>
      <c r="J329" s="1" t="s">
        <v>1721</v>
      </c>
      <c r="K329" s="3">
        <v>16705500</v>
      </c>
      <c r="L329" s="1" t="s">
        <v>3214</v>
      </c>
      <c r="M329" s="1" t="s">
        <v>1775</v>
      </c>
      <c r="N329" s="1" t="s">
        <v>1760</v>
      </c>
      <c r="O329" s="1" t="s">
        <v>1725</v>
      </c>
      <c r="P329" s="1" t="s">
        <v>1776</v>
      </c>
      <c r="Q329" s="1">
        <v>8273200</v>
      </c>
      <c r="R329" s="1" t="s">
        <v>1759</v>
      </c>
      <c r="S329" s="1">
        <v>1</v>
      </c>
      <c r="T329" s="1">
        <v>0</v>
      </c>
      <c r="U329" s="7" t="s">
        <v>1784</v>
      </c>
      <c r="W329" t="s">
        <v>3215</v>
      </c>
      <c r="Y329">
        <v>16705500</v>
      </c>
      <c r="Z329">
        <v>16705500</v>
      </c>
      <c r="AA329" t="s">
        <v>1787</v>
      </c>
      <c r="AB329">
        <v>24978700</v>
      </c>
      <c r="AC329" t="s">
        <v>1738</v>
      </c>
      <c r="AD329" s="5">
        <v>1</v>
      </c>
      <c r="AE329" t="str">
        <f t="shared" si="10"/>
        <v xml:space="preserve">4 </v>
      </c>
      <c r="AF329">
        <f t="shared" si="11"/>
        <v>24</v>
      </c>
    </row>
    <row r="330" spans="1:32">
      <c r="A330" s="1">
        <v>12</v>
      </c>
      <c r="B330" s="1" t="s">
        <v>22</v>
      </c>
      <c r="C330" s="1">
        <v>2024</v>
      </c>
      <c r="D330" s="1" t="s">
        <v>3216</v>
      </c>
      <c r="E330" s="1">
        <v>2762024</v>
      </c>
      <c r="F330" s="1">
        <v>1049635704</v>
      </c>
      <c r="G330" s="1" t="s">
        <v>683</v>
      </c>
      <c r="H330" s="1"/>
      <c r="I330" s="2">
        <v>45537</v>
      </c>
      <c r="J330" s="1" t="s">
        <v>1721</v>
      </c>
      <c r="K330" s="3">
        <v>19092000</v>
      </c>
      <c r="L330" s="1" t="s">
        <v>429</v>
      </c>
      <c r="M330" s="1" t="s">
        <v>1775</v>
      </c>
      <c r="N330" s="1" t="s">
        <v>1760</v>
      </c>
      <c r="O330" s="1" t="s">
        <v>1725</v>
      </c>
      <c r="P330" s="1">
        <v>0</v>
      </c>
      <c r="Q330" s="1">
        <v>0</v>
      </c>
      <c r="R330" s="1" t="s">
        <v>1775</v>
      </c>
      <c r="S330" s="1">
        <v>0</v>
      </c>
      <c r="T330" s="1">
        <v>1</v>
      </c>
      <c r="U330" s="7" t="s">
        <v>2165</v>
      </c>
      <c r="W330" t="s">
        <v>3217</v>
      </c>
      <c r="Y330">
        <v>12568900</v>
      </c>
      <c r="Z330">
        <v>12568900</v>
      </c>
      <c r="AA330" t="s">
        <v>3218</v>
      </c>
      <c r="AB330">
        <v>19092000</v>
      </c>
      <c r="AC330" t="s">
        <v>1738</v>
      </c>
      <c r="AD330" s="5">
        <v>1</v>
      </c>
      <c r="AE330" t="str">
        <f t="shared" si="10"/>
        <v xml:space="preserve">3 </v>
      </c>
      <c r="AF330">
        <f t="shared" si="11"/>
        <v>12</v>
      </c>
    </row>
    <row r="331" spans="1:32">
      <c r="A331" s="1">
        <v>12</v>
      </c>
      <c r="B331" s="1" t="s">
        <v>22</v>
      </c>
      <c r="C331" s="1">
        <v>2024</v>
      </c>
      <c r="D331" s="1" t="s">
        <v>3219</v>
      </c>
      <c r="E331" s="1">
        <v>2772024</v>
      </c>
      <c r="F331" s="1">
        <v>1014262862</v>
      </c>
      <c r="G331" s="1" t="s">
        <v>196</v>
      </c>
      <c r="H331" s="1"/>
      <c r="I331" s="2">
        <v>45539</v>
      </c>
      <c r="J331" s="1" t="s">
        <v>1721</v>
      </c>
      <c r="K331" s="3">
        <v>28000000</v>
      </c>
      <c r="L331" s="1" t="s">
        <v>3220</v>
      </c>
      <c r="M331" s="1" t="s">
        <v>1759</v>
      </c>
      <c r="N331" s="1" t="s">
        <v>1760</v>
      </c>
      <c r="O331" s="1" t="s">
        <v>1725</v>
      </c>
      <c r="P331" s="1" t="s">
        <v>1761</v>
      </c>
      <c r="Q331" s="1">
        <v>14000000</v>
      </c>
      <c r="R331" s="1" t="s">
        <v>1723</v>
      </c>
      <c r="S331" s="1">
        <v>1</v>
      </c>
      <c r="T331" s="1">
        <v>0</v>
      </c>
      <c r="U331" s="7" t="s">
        <v>3221</v>
      </c>
      <c r="W331" t="s">
        <v>3222</v>
      </c>
      <c r="Y331">
        <v>27300000</v>
      </c>
      <c r="Z331">
        <v>27300000</v>
      </c>
      <c r="AA331" t="s">
        <v>3028</v>
      </c>
      <c r="AB331">
        <v>42000000</v>
      </c>
      <c r="AC331" t="s">
        <v>1738</v>
      </c>
      <c r="AD331" s="5">
        <v>1</v>
      </c>
      <c r="AE331" t="str">
        <f t="shared" si="10"/>
        <v xml:space="preserve">6 </v>
      </c>
      <c r="AF331">
        <f t="shared" si="11"/>
        <v>18</v>
      </c>
    </row>
    <row r="332" spans="1:32">
      <c r="A332" s="1">
        <v>12</v>
      </c>
      <c r="B332" s="1" t="s">
        <v>22</v>
      </c>
      <c r="C332" s="1">
        <v>2024</v>
      </c>
      <c r="D332" s="1" t="s">
        <v>3223</v>
      </c>
      <c r="E332" s="1">
        <v>2782024</v>
      </c>
      <c r="F332" s="1">
        <v>1112299856</v>
      </c>
      <c r="G332" s="1" t="s">
        <v>200</v>
      </c>
      <c r="H332" s="1"/>
      <c r="I332" s="2">
        <v>45539</v>
      </c>
      <c r="J332" s="1" t="s">
        <v>1721</v>
      </c>
      <c r="K332" s="3">
        <v>28000000</v>
      </c>
      <c r="L332" s="1" t="s">
        <v>3224</v>
      </c>
      <c r="M332" s="1" t="s">
        <v>1759</v>
      </c>
      <c r="N332" s="1" t="s">
        <v>1760</v>
      </c>
      <c r="O332" s="1" t="s">
        <v>1725</v>
      </c>
      <c r="P332" s="1" t="s">
        <v>1761</v>
      </c>
      <c r="Q332" s="1">
        <v>14000000</v>
      </c>
      <c r="R332" s="1" t="s">
        <v>1723</v>
      </c>
      <c r="S332" s="1">
        <v>1</v>
      </c>
      <c r="T332" s="1">
        <v>0</v>
      </c>
      <c r="U332" s="7" t="s">
        <v>3221</v>
      </c>
      <c r="W332" t="s">
        <v>3225</v>
      </c>
      <c r="Y332">
        <v>27300000</v>
      </c>
      <c r="Z332">
        <v>27300000</v>
      </c>
      <c r="AA332" t="s">
        <v>3028</v>
      </c>
      <c r="AB332">
        <v>42000000</v>
      </c>
      <c r="AC332" t="s">
        <v>1738</v>
      </c>
      <c r="AD332" s="5">
        <v>1</v>
      </c>
      <c r="AE332" t="str">
        <f t="shared" si="10"/>
        <v xml:space="preserve">6 </v>
      </c>
      <c r="AF332">
        <f t="shared" si="11"/>
        <v>36</v>
      </c>
    </row>
    <row r="333" spans="1:32">
      <c r="A333" s="1">
        <v>12</v>
      </c>
      <c r="B333" s="1" t="s">
        <v>22</v>
      </c>
      <c r="C333" s="1">
        <v>2024</v>
      </c>
      <c r="D333" s="1" t="s">
        <v>3226</v>
      </c>
      <c r="E333" s="1">
        <v>2792024</v>
      </c>
      <c r="F333" s="1">
        <v>80237580</v>
      </c>
      <c r="G333" s="1" t="s">
        <v>428</v>
      </c>
      <c r="H333" s="1"/>
      <c r="I333" s="2">
        <v>45538</v>
      </c>
      <c r="J333" s="1" t="s">
        <v>1721</v>
      </c>
      <c r="K333" s="3">
        <v>26000000</v>
      </c>
      <c r="L333" s="1" t="s">
        <v>2030</v>
      </c>
      <c r="M333" s="1" t="s">
        <v>1759</v>
      </c>
      <c r="N333" s="1" t="s">
        <v>1760</v>
      </c>
      <c r="O333" s="1" t="s">
        <v>1725</v>
      </c>
      <c r="P333" s="1" t="s">
        <v>1761</v>
      </c>
      <c r="Q333" s="1">
        <v>13000000</v>
      </c>
      <c r="R333" s="1" t="s">
        <v>1723</v>
      </c>
      <c r="S333" s="1">
        <v>1</v>
      </c>
      <c r="T333" s="1">
        <v>0</v>
      </c>
      <c r="U333" s="7" t="s">
        <v>3227</v>
      </c>
      <c r="W333" t="s">
        <v>3228</v>
      </c>
      <c r="Y333">
        <v>25566667</v>
      </c>
      <c r="Z333">
        <v>25566667</v>
      </c>
      <c r="AA333" t="s">
        <v>3229</v>
      </c>
      <c r="AB333">
        <v>39000000</v>
      </c>
      <c r="AC333" t="s">
        <v>1738</v>
      </c>
      <c r="AD333" s="5">
        <v>1</v>
      </c>
      <c r="AE333" t="str">
        <f t="shared" si="10"/>
        <v xml:space="preserve">6 </v>
      </c>
      <c r="AF333">
        <f t="shared" si="11"/>
        <v>36</v>
      </c>
    </row>
    <row r="334" spans="1:32">
      <c r="A334" s="1">
        <v>12</v>
      </c>
      <c r="B334" s="1" t="s">
        <v>22</v>
      </c>
      <c r="C334" s="1">
        <v>2024</v>
      </c>
      <c r="D334" s="1" t="s">
        <v>3230</v>
      </c>
      <c r="E334" s="1">
        <v>2802024</v>
      </c>
      <c r="F334" s="1">
        <v>1018449224</v>
      </c>
      <c r="G334" s="1" t="s">
        <v>215</v>
      </c>
      <c r="H334" s="1"/>
      <c r="I334" s="2">
        <v>45539</v>
      </c>
      <c r="J334" s="1" t="s">
        <v>1721</v>
      </c>
      <c r="K334" s="3">
        <v>29792000</v>
      </c>
      <c r="L334" s="1" t="s">
        <v>3231</v>
      </c>
      <c r="M334" s="1" t="s">
        <v>1759</v>
      </c>
      <c r="N334" s="1" t="s">
        <v>1760</v>
      </c>
      <c r="O334" s="1" t="s">
        <v>1725</v>
      </c>
      <c r="P334" s="1" t="s">
        <v>1761</v>
      </c>
      <c r="Q334" s="1">
        <v>14896000</v>
      </c>
      <c r="R334" s="1" t="s">
        <v>1723</v>
      </c>
      <c r="S334" s="1">
        <v>1</v>
      </c>
      <c r="T334" s="1">
        <v>0</v>
      </c>
      <c r="U334" s="7" t="s">
        <v>3192</v>
      </c>
      <c r="W334" t="s">
        <v>3232</v>
      </c>
      <c r="Y334">
        <v>29047200</v>
      </c>
      <c r="Z334">
        <v>29047200</v>
      </c>
      <c r="AA334" t="s">
        <v>3233</v>
      </c>
      <c r="AB334">
        <v>44688000</v>
      </c>
      <c r="AC334" t="s">
        <v>1738</v>
      </c>
      <c r="AD334" s="5">
        <v>1</v>
      </c>
      <c r="AE334" t="str">
        <f t="shared" si="10"/>
        <v xml:space="preserve">6 </v>
      </c>
      <c r="AF334">
        <f t="shared" si="11"/>
        <v>36</v>
      </c>
    </row>
    <row r="335" spans="1:32">
      <c r="A335" s="1">
        <v>12</v>
      </c>
      <c r="B335" s="1" t="s">
        <v>22</v>
      </c>
      <c r="C335" s="1">
        <v>2024</v>
      </c>
      <c r="D335" s="1" t="s">
        <v>3234</v>
      </c>
      <c r="E335" s="1">
        <v>2812024</v>
      </c>
      <c r="F335" s="1">
        <v>1073249549</v>
      </c>
      <c r="G335" s="1" t="s">
        <v>459</v>
      </c>
      <c r="H335" s="1"/>
      <c r="I335" s="2">
        <v>45539</v>
      </c>
      <c r="J335" s="1" t="s">
        <v>1721</v>
      </c>
      <c r="K335" s="3">
        <v>28000000</v>
      </c>
      <c r="L335" s="1" t="s">
        <v>3235</v>
      </c>
      <c r="M335" s="1" t="s">
        <v>1759</v>
      </c>
      <c r="N335" s="1" t="s">
        <v>1760</v>
      </c>
      <c r="O335" s="1" t="s">
        <v>1725</v>
      </c>
      <c r="P335" s="1" t="s">
        <v>1761</v>
      </c>
      <c r="Q335" s="1">
        <v>14000000</v>
      </c>
      <c r="R335" s="1" t="s">
        <v>1723</v>
      </c>
      <c r="S335" s="1">
        <v>1</v>
      </c>
      <c r="T335" s="1">
        <v>0</v>
      </c>
      <c r="U335" s="7" t="s">
        <v>3221</v>
      </c>
      <c r="W335" t="s">
        <v>3236</v>
      </c>
      <c r="Y335">
        <v>20300000</v>
      </c>
      <c r="Z335">
        <v>20300000</v>
      </c>
      <c r="AA335" t="s">
        <v>3237</v>
      </c>
      <c r="AB335">
        <v>42000000</v>
      </c>
      <c r="AC335" t="s">
        <v>1738</v>
      </c>
      <c r="AD335" s="5">
        <v>1</v>
      </c>
      <c r="AE335" t="str">
        <f t="shared" si="10"/>
        <v xml:space="preserve">6 </v>
      </c>
      <c r="AF335">
        <f t="shared" si="11"/>
        <v>36</v>
      </c>
    </row>
    <row r="336" spans="1:32">
      <c r="A336" s="1">
        <v>12</v>
      </c>
      <c r="B336" s="1" t="s">
        <v>22</v>
      </c>
      <c r="C336" s="1">
        <v>2024</v>
      </c>
      <c r="D336" s="1" t="s">
        <v>3238</v>
      </c>
      <c r="E336" s="1">
        <v>2822024</v>
      </c>
      <c r="F336" s="1">
        <v>1022415083</v>
      </c>
      <c r="G336" s="1" t="s">
        <v>284</v>
      </c>
      <c r="H336" s="1"/>
      <c r="I336" s="2">
        <v>45544</v>
      </c>
      <c r="J336" s="1" t="s">
        <v>1721</v>
      </c>
      <c r="K336" s="3">
        <v>20000000</v>
      </c>
      <c r="L336" s="1" t="s">
        <v>3205</v>
      </c>
      <c r="M336" s="1" t="s">
        <v>1759</v>
      </c>
      <c r="N336" s="1" t="s">
        <v>1760</v>
      </c>
      <c r="O336" s="1" t="s">
        <v>1725</v>
      </c>
      <c r="P336" s="1" t="s">
        <v>1761</v>
      </c>
      <c r="Q336" s="1">
        <v>10000000</v>
      </c>
      <c r="R336" s="1" t="s">
        <v>1723</v>
      </c>
      <c r="S336" s="1">
        <v>1</v>
      </c>
      <c r="T336" s="1">
        <v>0</v>
      </c>
      <c r="U336" s="7" t="s">
        <v>1762</v>
      </c>
      <c r="W336" t="s">
        <v>3239</v>
      </c>
      <c r="Y336">
        <v>18666667</v>
      </c>
      <c r="Z336">
        <v>18666667</v>
      </c>
      <c r="AA336" t="s">
        <v>3240</v>
      </c>
      <c r="AB336">
        <v>30000000</v>
      </c>
      <c r="AC336" t="s">
        <v>1738</v>
      </c>
      <c r="AD336" s="5">
        <v>1</v>
      </c>
      <c r="AE336" t="str">
        <f t="shared" si="10"/>
        <v xml:space="preserve">6 </v>
      </c>
      <c r="AF336">
        <f t="shared" si="11"/>
        <v>36</v>
      </c>
    </row>
    <row r="337" spans="1:32">
      <c r="A337" s="1">
        <v>12</v>
      </c>
      <c r="B337" s="1" t="s">
        <v>22</v>
      </c>
      <c r="C337" s="1">
        <v>2024</v>
      </c>
      <c r="D337" s="1" t="s">
        <v>3241</v>
      </c>
      <c r="E337" s="1">
        <v>2832024</v>
      </c>
      <c r="F337" s="1">
        <v>1010185467</v>
      </c>
      <c r="G337" s="1" t="s">
        <v>393</v>
      </c>
      <c r="H337" s="1"/>
      <c r="I337" s="2">
        <v>45540</v>
      </c>
      <c r="J337" s="1" t="s">
        <v>1721</v>
      </c>
      <c r="K337" s="3">
        <v>28000000</v>
      </c>
      <c r="L337" s="1" t="s">
        <v>3242</v>
      </c>
      <c r="M337" s="1" t="s">
        <v>1759</v>
      </c>
      <c r="N337" s="1" t="s">
        <v>1760</v>
      </c>
      <c r="O337" s="1" t="s">
        <v>1725</v>
      </c>
      <c r="P337" s="1" t="s">
        <v>1761</v>
      </c>
      <c r="Q337" s="1">
        <v>14000000</v>
      </c>
      <c r="R337" s="1" t="s">
        <v>1723</v>
      </c>
      <c r="S337" s="1">
        <v>1</v>
      </c>
      <c r="T337" s="1">
        <v>0</v>
      </c>
      <c r="U337" s="7" t="s">
        <v>3221</v>
      </c>
      <c r="W337" t="s">
        <v>3243</v>
      </c>
      <c r="Y337">
        <v>27066667</v>
      </c>
      <c r="Z337">
        <v>27066667</v>
      </c>
      <c r="AA337" t="s">
        <v>3244</v>
      </c>
      <c r="AB337">
        <v>42000000</v>
      </c>
      <c r="AC337" t="s">
        <v>1738</v>
      </c>
      <c r="AD337" s="5">
        <v>1</v>
      </c>
      <c r="AE337" t="str">
        <f t="shared" si="10"/>
        <v xml:space="preserve">6 </v>
      </c>
      <c r="AF337">
        <f t="shared" si="11"/>
        <v>36</v>
      </c>
    </row>
    <row r="338" spans="1:32">
      <c r="A338" s="1">
        <v>12</v>
      </c>
      <c r="B338" s="1" t="s">
        <v>22</v>
      </c>
      <c r="C338" s="1">
        <v>2024</v>
      </c>
      <c r="D338" s="1" t="s">
        <v>3245</v>
      </c>
      <c r="E338" s="1">
        <v>2842024</v>
      </c>
      <c r="F338" s="1">
        <v>1032432074</v>
      </c>
      <c r="G338" s="1" t="s">
        <v>226</v>
      </c>
      <c r="H338" s="1"/>
      <c r="I338" s="2">
        <v>45540</v>
      </c>
      <c r="J338" s="1" t="s">
        <v>1721</v>
      </c>
      <c r="K338" s="3">
        <v>28000000</v>
      </c>
      <c r="L338" s="1" t="s">
        <v>3242</v>
      </c>
      <c r="M338" s="1" t="s">
        <v>1759</v>
      </c>
      <c r="N338" s="1" t="s">
        <v>1760</v>
      </c>
      <c r="O338" s="1" t="s">
        <v>1725</v>
      </c>
      <c r="P338" s="1" t="s">
        <v>1761</v>
      </c>
      <c r="Q338" s="1">
        <v>14000000</v>
      </c>
      <c r="R338" s="1" t="s">
        <v>1723</v>
      </c>
      <c r="S338" s="1">
        <v>1</v>
      </c>
      <c r="T338" s="1">
        <v>0</v>
      </c>
      <c r="U338" s="7" t="s">
        <v>3221</v>
      </c>
      <c r="W338" t="s">
        <v>3246</v>
      </c>
      <c r="Y338">
        <v>27066667</v>
      </c>
      <c r="Z338">
        <v>27066667</v>
      </c>
      <c r="AA338" t="s">
        <v>3244</v>
      </c>
      <c r="AB338">
        <v>42000000</v>
      </c>
      <c r="AC338" t="s">
        <v>1738</v>
      </c>
      <c r="AD338" s="5">
        <v>1</v>
      </c>
      <c r="AE338" t="str">
        <f t="shared" si="10"/>
        <v xml:space="preserve">6 </v>
      </c>
      <c r="AF338">
        <f t="shared" si="11"/>
        <v>36</v>
      </c>
    </row>
    <row r="339" spans="1:32">
      <c r="A339" s="1">
        <v>12</v>
      </c>
      <c r="B339" s="1" t="s">
        <v>22</v>
      </c>
      <c r="C339" s="1">
        <v>2024</v>
      </c>
      <c r="D339" s="1" t="s">
        <v>3247</v>
      </c>
      <c r="E339" s="1">
        <v>2852024</v>
      </c>
      <c r="F339" s="1">
        <v>1030541685</v>
      </c>
      <c r="G339" s="1" t="s">
        <v>551</v>
      </c>
      <c r="H339" s="1"/>
      <c r="I339" s="2">
        <v>45541</v>
      </c>
      <c r="J339" s="1" t="s">
        <v>1721</v>
      </c>
      <c r="K339" s="3">
        <v>18200000</v>
      </c>
      <c r="L339" s="1" t="s">
        <v>3248</v>
      </c>
      <c r="M339" s="1" t="s">
        <v>1775</v>
      </c>
      <c r="N339" s="1" t="s">
        <v>1760</v>
      </c>
      <c r="O339" s="1" t="s">
        <v>1725</v>
      </c>
      <c r="P339" s="1">
        <v>0</v>
      </c>
      <c r="Q339" s="1">
        <v>0</v>
      </c>
      <c r="R339" s="1" t="s">
        <v>1775</v>
      </c>
      <c r="S339" s="1">
        <v>0</v>
      </c>
      <c r="T339" s="1">
        <v>0</v>
      </c>
      <c r="U339" s="7" t="s">
        <v>2259</v>
      </c>
      <c r="W339" t="s">
        <v>3249</v>
      </c>
      <c r="Y339">
        <v>14733333</v>
      </c>
      <c r="Z339">
        <v>14733333</v>
      </c>
      <c r="AA339" t="s">
        <v>3250</v>
      </c>
      <c r="AB339">
        <v>18200000</v>
      </c>
      <c r="AC339" t="s">
        <v>1738</v>
      </c>
      <c r="AD339" s="5">
        <v>1</v>
      </c>
      <c r="AE339" t="str">
        <f t="shared" si="10"/>
        <v xml:space="preserve">3 </v>
      </c>
      <c r="AF339">
        <f t="shared" si="11"/>
        <v>18</v>
      </c>
    </row>
    <row r="340" spans="1:32">
      <c r="A340" s="1">
        <v>12</v>
      </c>
      <c r="B340" s="1" t="s">
        <v>22</v>
      </c>
      <c r="C340" s="1">
        <v>2024</v>
      </c>
      <c r="D340" s="1" t="s">
        <v>3251</v>
      </c>
      <c r="E340" s="1">
        <v>2862024</v>
      </c>
      <c r="F340" s="1">
        <v>1012337147</v>
      </c>
      <c r="G340" s="1" t="s">
        <v>652</v>
      </c>
      <c r="H340" s="1"/>
      <c r="I340" s="2">
        <v>45544</v>
      </c>
      <c r="J340" s="1" t="s">
        <v>1721</v>
      </c>
      <c r="K340" s="3">
        <v>28000000</v>
      </c>
      <c r="L340" s="1" t="s">
        <v>3252</v>
      </c>
      <c r="M340" s="1" t="s">
        <v>1759</v>
      </c>
      <c r="N340" s="1" t="s">
        <v>1760</v>
      </c>
      <c r="O340" s="1" t="s">
        <v>1725</v>
      </c>
      <c r="P340" s="1" t="s">
        <v>1761</v>
      </c>
      <c r="Q340" s="1">
        <v>14000000</v>
      </c>
      <c r="R340" s="1" t="s">
        <v>1723</v>
      </c>
      <c r="S340" s="1">
        <v>1</v>
      </c>
      <c r="T340" s="1">
        <v>0</v>
      </c>
      <c r="U340" s="7" t="s">
        <v>3221</v>
      </c>
      <c r="W340" t="s">
        <v>3253</v>
      </c>
      <c r="Y340">
        <v>26133333</v>
      </c>
      <c r="Z340">
        <v>26133333</v>
      </c>
      <c r="AA340" t="s">
        <v>3254</v>
      </c>
      <c r="AB340">
        <v>42000000</v>
      </c>
      <c r="AC340" t="s">
        <v>1738</v>
      </c>
      <c r="AD340" s="5">
        <v>1</v>
      </c>
      <c r="AE340" t="str">
        <f t="shared" si="10"/>
        <v xml:space="preserve">6 </v>
      </c>
      <c r="AF340">
        <f t="shared" si="11"/>
        <v>18</v>
      </c>
    </row>
    <row r="341" spans="1:32">
      <c r="A341" s="1">
        <v>12</v>
      </c>
      <c r="B341" s="1" t="s">
        <v>22</v>
      </c>
      <c r="C341" s="1">
        <v>2024</v>
      </c>
      <c r="D341" s="1" t="s">
        <v>3255</v>
      </c>
      <c r="E341" s="1">
        <v>2872024</v>
      </c>
      <c r="F341" s="1">
        <v>1010175884</v>
      </c>
      <c r="G341" s="1" t="s">
        <v>463</v>
      </c>
      <c r="H341" s="1"/>
      <c r="I341" s="2">
        <v>45545</v>
      </c>
      <c r="J341" s="1" t="s">
        <v>1721</v>
      </c>
      <c r="K341" s="3">
        <v>28000000</v>
      </c>
      <c r="L341" s="1" t="s">
        <v>3256</v>
      </c>
      <c r="M341" s="1" t="s">
        <v>1759</v>
      </c>
      <c r="N341" s="1" t="s">
        <v>1760</v>
      </c>
      <c r="O341" s="1" t="s">
        <v>1725</v>
      </c>
      <c r="P341" s="1" t="s">
        <v>1761</v>
      </c>
      <c r="Q341" s="1">
        <v>14000000</v>
      </c>
      <c r="R341" s="1" t="s">
        <v>1723</v>
      </c>
      <c r="S341" s="1">
        <v>1</v>
      </c>
      <c r="T341" s="1">
        <v>1</v>
      </c>
      <c r="U341" s="7" t="s">
        <v>3221</v>
      </c>
      <c r="W341" t="s">
        <v>3257</v>
      </c>
      <c r="Y341">
        <v>25900000</v>
      </c>
      <c r="Z341">
        <v>25900000</v>
      </c>
      <c r="AA341" t="s">
        <v>2065</v>
      </c>
      <c r="AB341">
        <v>42000000</v>
      </c>
      <c r="AC341" t="s">
        <v>1738</v>
      </c>
      <c r="AD341" s="5">
        <v>1</v>
      </c>
      <c r="AE341" t="str">
        <f t="shared" si="10"/>
        <v xml:space="preserve">6 </v>
      </c>
      <c r="AF341">
        <f t="shared" si="11"/>
        <v>36</v>
      </c>
    </row>
    <row r="342" spans="1:32">
      <c r="A342" s="1">
        <v>12</v>
      </c>
      <c r="B342" s="1" t="s">
        <v>22</v>
      </c>
      <c r="C342" s="1">
        <v>2024</v>
      </c>
      <c r="D342" s="1" t="s">
        <v>3258</v>
      </c>
      <c r="E342" s="1">
        <v>2882024</v>
      </c>
      <c r="F342" s="1">
        <v>53062837</v>
      </c>
      <c r="G342" s="1" t="s">
        <v>159</v>
      </c>
      <c r="H342" s="1"/>
      <c r="I342" s="2">
        <v>45540</v>
      </c>
      <c r="J342" s="1" t="s">
        <v>1721</v>
      </c>
      <c r="K342" s="3">
        <v>11532000</v>
      </c>
      <c r="L342" s="1" t="s">
        <v>3259</v>
      </c>
      <c r="M342" s="1" t="s">
        <v>1759</v>
      </c>
      <c r="N342" s="1" t="s">
        <v>1797</v>
      </c>
      <c r="O342" s="1" t="s">
        <v>1725</v>
      </c>
      <c r="P342" s="1" t="s">
        <v>1761</v>
      </c>
      <c r="Q342" s="1">
        <v>5766000</v>
      </c>
      <c r="R342" s="1" t="s">
        <v>1723</v>
      </c>
      <c r="S342" s="1">
        <v>1</v>
      </c>
      <c r="T342" s="1">
        <v>0</v>
      </c>
      <c r="U342" s="7" t="s">
        <v>2069</v>
      </c>
      <c r="W342" t="s">
        <v>3260</v>
      </c>
      <c r="Y342">
        <v>11147600</v>
      </c>
      <c r="Z342">
        <v>11147600</v>
      </c>
      <c r="AA342" t="s">
        <v>3261</v>
      </c>
      <c r="AB342">
        <v>17298000</v>
      </c>
      <c r="AC342" t="s">
        <v>1738</v>
      </c>
      <c r="AD342" s="5">
        <v>1</v>
      </c>
      <c r="AE342" t="str">
        <f t="shared" si="10"/>
        <v xml:space="preserve">6 </v>
      </c>
      <c r="AF342">
        <f t="shared" si="11"/>
        <v>36</v>
      </c>
    </row>
    <row r="343" spans="1:32">
      <c r="A343" s="1">
        <v>12</v>
      </c>
      <c r="B343" s="1" t="s">
        <v>22</v>
      </c>
      <c r="C343" s="1">
        <v>2024</v>
      </c>
      <c r="D343" s="1" t="s">
        <v>3262</v>
      </c>
      <c r="E343" s="1">
        <v>2892024</v>
      </c>
      <c r="F343" s="1">
        <v>1030557277</v>
      </c>
      <c r="G343" s="1" t="s">
        <v>141</v>
      </c>
      <c r="H343" s="1"/>
      <c r="I343" s="2">
        <v>45541</v>
      </c>
      <c r="J343" s="1" t="s">
        <v>1721</v>
      </c>
      <c r="K343" s="3">
        <v>28000000</v>
      </c>
      <c r="L343" s="1" t="s">
        <v>3263</v>
      </c>
      <c r="M343" s="1" t="s">
        <v>1759</v>
      </c>
      <c r="N343" s="1" t="s">
        <v>1760</v>
      </c>
      <c r="O343" s="1" t="s">
        <v>1725</v>
      </c>
      <c r="P343" s="1" t="s">
        <v>1761</v>
      </c>
      <c r="Q343" s="1">
        <v>14000000</v>
      </c>
      <c r="R343" s="1" t="s">
        <v>1723</v>
      </c>
      <c r="S343" s="1">
        <v>1</v>
      </c>
      <c r="T343" s="1">
        <v>0</v>
      </c>
      <c r="U343" s="7" t="s">
        <v>3221</v>
      </c>
      <c r="W343" t="s">
        <v>3264</v>
      </c>
      <c r="Y343">
        <v>26833333</v>
      </c>
      <c r="Z343">
        <v>26833333</v>
      </c>
      <c r="AA343" t="s">
        <v>3265</v>
      </c>
      <c r="AB343">
        <v>42000000</v>
      </c>
      <c r="AC343" t="s">
        <v>1738</v>
      </c>
      <c r="AD343" s="5">
        <v>1</v>
      </c>
      <c r="AE343" t="str">
        <f t="shared" si="10"/>
        <v xml:space="preserve">6 </v>
      </c>
      <c r="AF343">
        <f t="shared" si="11"/>
        <v>36</v>
      </c>
    </row>
    <row r="344" spans="1:32">
      <c r="A344" s="1">
        <v>12</v>
      </c>
      <c r="B344" s="1" t="s">
        <v>22</v>
      </c>
      <c r="C344" s="1">
        <v>2024</v>
      </c>
      <c r="D344" s="1" t="s">
        <v>3266</v>
      </c>
      <c r="E344" s="1">
        <v>2902024</v>
      </c>
      <c r="F344" s="1">
        <v>1012463282</v>
      </c>
      <c r="G344" s="1" t="s">
        <v>3267</v>
      </c>
      <c r="H344" s="1"/>
      <c r="I344" s="2">
        <v>45546</v>
      </c>
      <c r="J344" s="1" t="s">
        <v>1721</v>
      </c>
      <c r="K344" s="3">
        <v>26000000</v>
      </c>
      <c r="L344" s="1" t="s">
        <v>3268</v>
      </c>
      <c r="M344" s="1" t="s">
        <v>1775</v>
      </c>
      <c r="N344" s="1" t="s">
        <v>1760</v>
      </c>
      <c r="O344" s="1" t="s">
        <v>1725</v>
      </c>
      <c r="P344" s="1">
        <v>0</v>
      </c>
      <c r="Q344" s="1">
        <v>0</v>
      </c>
      <c r="R344" s="1" t="s">
        <v>1775</v>
      </c>
      <c r="S344" s="1">
        <v>0</v>
      </c>
      <c r="T344" s="1">
        <v>0</v>
      </c>
      <c r="U344" s="7" t="s">
        <v>3269</v>
      </c>
      <c r="W344" t="s">
        <v>3270</v>
      </c>
      <c r="X344" t="s">
        <v>1728</v>
      </c>
      <c r="Y344">
        <v>17333333</v>
      </c>
      <c r="Z344">
        <v>17333333</v>
      </c>
      <c r="AA344" t="s">
        <v>1988</v>
      </c>
      <c r="AB344">
        <v>23833333</v>
      </c>
      <c r="AC344" t="s">
        <v>3271</v>
      </c>
      <c r="AD344" s="5">
        <v>0.91669999999999996</v>
      </c>
      <c r="AE344" t="str">
        <f t="shared" si="10"/>
        <v xml:space="preserve">3 </v>
      </c>
      <c r="AF344">
        <f t="shared" si="11"/>
        <v>18</v>
      </c>
    </row>
    <row r="345" spans="1:32">
      <c r="A345" s="1">
        <v>12</v>
      </c>
      <c r="B345" s="1" t="s">
        <v>22</v>
      </c>
      <c r="C345" s="1">
        <v>2024</v>
      </c>
      <c r="D345" s="1" t="s">
        <v>3272</v>
      </c>
      <c r="E345" s="1">
        <v>2912024</v>
      </c>
      <c r="F345" s="1">
        <v>52918062</v>
      </c>
      <c r="G345" s="1" t="s">
        <v>368</v>
      </c>
      <c r="H345" s="1"/>
      <c r="I345" s="2">
        <v>45540</v>
      </c>
      <c r="J345" s="1" t="s">
        <v>1721</v>
      </c>
      <c r="K345" s="3">
        <v>29792000</v>
      </c>
      <c r="L345" s="1" t="s">
        <v>3273</v>
      </c>
      <c r="M345" s="1" t="s">
        <v>1759</v>
      </c>
      <c r="N345" s="1" t="s">
        <v>1760</v>
      </c>
      <c r="O345" s="1" t="s">
        <v>1725</v>
      </c>
      <c r="P345" s="1" t="s">
        <v>1761</v>
      </c>
      <c r="Q345" s="1">
        <v>14896000</v>
      </c>
      <c r="R345" s="1" t="s">
        <v>1723</v>
      </c>
      <c r="S345" s="1">
        <v>1</v>
      </c>
      <c r="T345" s="1">
        <v>0</v>
      </c>
      <c r="U345" s="7" t="s">
        <v>3192</v>
      </c>
      <c r="W345" t="s">
        <v>3274</v>
      </c>
      <c r="Y345">
        <v>28798933</v>
      </c>
      <c r="Z345">
        <v>28798933</v>
      </c>
      <c r="AA345" t="s">
        <v>3275</v>
      </c>
      <c r="AB345">
        <v>44688000</v>
      </c>
      <c r="AC345" t="s">
        <v>1738</v>
      </c>
      <c r="AD345" s="5">
        <v>1</v>
      </c>
      <c r="AE345" t="str">
        <f t="shared" si="10"/>
        <v xml:space="preserve">6 </v>
      </c>
      <c r="AF345">
        <f t="shared" si="11"/>
        <v>18</v>
      </c>
    </row>
    <row r="346" spans="1:32">
      <c r="A346" s="1">
        <v>12</v>
      </c>
      <c r="B346" s="1" t="s">
        <v>22</v>
      </c>
      <c r="C346" s="1">
        <v>2024</v>
      </c>
      <c r="D346" s="1" t="s">
        <v>3276</v>
      </c>
      <c r="E346" s="1">
        <v>2922024</v>
      </c>
      <c r="F346" s="1">
        <v>1013665901</v>
      </c>
      <c r="G346" s="1" t="s">
        <v>535</v>
      </c>
      <c r="H346" s="1"/>
      <c r="I346" s="2">
        <v>45545</v>
      </c>
      <c r="J346" s="1" t="s">
        <v>1721</v>
      </c>
      <c r="K346" s="3">
        <v>25600000</v>
      </c>
      <c r="L346" s="1" t="s">
        <v>3277</v>
      </c>
      <c r="M346" s="1" t="s">
        <v>1759</v>
      </c>
      <c r="N346" s="1" t="s">
        <v>1760</v>
      </c>
      <c r="O346" s="1" t="s">
        <v>1725</v>
      </c>
      <c r="P346" s="1" t="s">
        <v>1761</v>
      </c>
      <c r="Q346" s="1">
        <v>12800000</v>
      </c>
      <c r="R346" s="1" t="s">
        <v>1723</v>
      </c>
      <c r="S346" s="1">
        <v>1</v>
      </c>
      <c r="T346" s="1">
        <v>0</v>
      </c>
      <c r="U346" s="7" t="s">
        <v>3278</v>
      </c>
      <c r="W346" t="s">
        <v>3279</v>
      </c>
      <c r="Y346">
        <v>23680000</v>
      </c>
      <c r="Z346">
        <v>23680000</v>
      </c>
      <c r="AA346" t="s">
        <v>3280</v>
      </c>
      <c r="AB346">
        <v>38400000</v>
      </c>
      <c r="AC346" t="s">
        <v>1738</v>
      </c>
      <c r="AD346" s="5">
        <v>1</v>
      </c>
      <c r="AE346" t="str">
        <f t="shared" si="10"/>
        <v xml:space="preserve">6 </v>
      </c>
      <c r="AF346">
        <f t="shared" si="11"/>
        <v>36</v>
      </c>
    </row>
    <row r="347" spans="1:32">
      <c r="A347" s="1">
        <v>12</v>
      </c>
      <c r="B347" s="1" t="s">
        <v>22</v>
      </c>
      <c r="C347" s="1">
        <v>2024</v>
      </c>
      <c r="D347" s="1" t="s">
        <v>3281</v>
      </c>
      <c r="E347" s="1">
        <v>2932024</v>
      </c>
      <c r="F347" s="1">
        <v>79426518</v>
      </c>
      <c r="G347" s="1" t="s">
        <v>251</v>
      </c>
      <c r="H347" s="1"/>
      <c r="I347" s="2">
        <v>45544</v>
      </c>
      <c r="J347" s="1" t="s">
        <v>1721</v>
      </c>
      <c r="K347" s="3">
        <v>11532000</v>
      </c>
      <c r="L347" s="1" t="s">
        <v>3282</v>
      </c>
      <c r="M347" s="1" t="s">
        <v>1759</v>
      </c>
      <c r="N347" s="1" t="s">
        <v>1797</v>
      </c>
      <c r="O347" s="1" t="s">
        <v>1725</v>
      </c>
      <c r="P347" s="1" t="s">
        <v>1761</v>
      </c>
      <c r="Q347" s="1">
        <v>5766000</v>
      </c>
      <c r="R347" s="1" t="s">
        <v>1723</v>
      </c>
      <c r="S347" s="1">
        <v>1</v>
      </c>
      <c r="T347" s="1">
        <v>0</v>
      </c>
      <c r="U347" s="7" t="s">
        <v>2069</v>
      </c>
      <c r="W347" t="s">
        <v>3283</v>
      </c>
      <c r="Y347">
        <v>7880200</v>
      </c>
      <c r="Z347">
        <v>7880200</v>
      </c>
      <c r="AA347" t="s">
        <v>3284</v>
      </c>
      <c r="AB347">
        <v>17298000</v>
      </c>
      <c r="AC347" t="s">
        <v>1738</v>
      </c>
      <c r="AD347" s="5">
        <v>1</v>
      </c>
      <c r="AE347" t="str">
        <f t="shared" si="10"/>
        <v xml:space="preserve">6 </v>
      </c>
      <c r="AF347">
        <f t="shared" si="11"/>
        <v>36</v>
      </c>
    </row>
    <row r="348" spans="1:32">
      <c r="A348" s="1">
        <v>12</v>
      </c>
      <c r="B348" s="1" t="s">
        <v>22</v>
      </c>
      <c r="C348" s="1">
        <v>2024</v>
      </c>
      <c r="D348" s="1" t="s">
        <v>3285</v>
      </c>
      <c r="E348" s="1">
        <v>2942024</v>
      </c>
      <c r="F348" s="1">
        <v>1018468804</v>
      </c>
      <c r="G348" s="1" t="s">
        <v>100</v>
      </c>
      <c r="H348" s="1"/>
      <c r="I348" s="2">
        <v>45545</v>
      </c>
      <c r="J348" s="1" t="s">
        <v>1721</v>
      </c>
      <c r="K348" s="3">
        <v>20000000</v>
      </c>
      <c r="L348" s="1" t="s">
        <v>1985</v>
      </c>
      <c r="M348" s="1" t="s">
        <v>1759</v>
      </c>
      <c r="N348" s="1" t="s">
        <v>1760</v>
      </c>
      <c r="O348" s="1" t="s">
        <v>1725</v>
      </c>
      <c r="P348" s="1" t="s">
        <v>1761</v>
      </c>
      <c r="Q348" s="1">
        <v>10000000</v>
      </c>
      <c r="R348" s="1" t="s">
        <v>1723</v>
      </c>
      <c r="S348" s="1">
        <v>1</v>
      </c>
      <c r="T348" s="1">
        <v>0</v>
      </c>
      <c r="U348" s="7" t="s">
        <v>1762</v>
      </c>
      <c r="W348" t="s">
        <v>3286</v>
      </c>
      <c r="X348" t="s">
        <v>1728</v>
      </c>
      <c r="Y348">
        <v>13500000</v>
      </c>
      <c r="Z348">
        <v>13500000</v>
      </c>
      <c r="AA348" t="s">
        <v>1975</v>
      </c>
      <c r="AB348">
        <v>29500000</v>
      </c>
      <c r="AC348" t="s">
        <v>3287</v>
      </c>
      <c r="AD348" s="5">
        <v>0.98329999999999995</v>
      </c>
      <c r="AE348" t="str">
        <f t="shared" si="10"/>
        <v xml:space="preserve">6 </v>
      </c>
      <c r="AF348">
        <f t="shared" si="11"/>
        <v>36</v>
      </c>
    </row>
    <row r="349" spans="1:32">
      <c r="A349" s="1">
        <v>12</v>
      </c>
      <c r="B349" s="1" t="s">
        <v>22</v>
      </c>
      <c r="C349" s="1">
        <v>2024</v>
      </c>
      <c r="D349" s="1" t="s">
        <v>3288</v>
      </c>
      <c r="E349" s="1">
        <v>2952024</v>
      </c>
      <c r="F349" s="1">
        <v>1032374068</v>
      </c>
      <c r="G349" s="1" t="s">
        <v>291</v>
      </c>
      <c r="H349" s="1"/>
      <c r="I349" s="2">
        <v>45545</v>
      </c>
      <c r="J349" s="1" t="s">
        <v>1721</v>
      </c>
      <c r="K349" s="3">
        <v>29792000</v>
      </c>
      <c r="L349" s="1" t="s">
        <v>3289</v>
      </c>
      <c r="M349" s="1" t="s">
        <v>1759</v>
      </c>
      <c r="N349" s="1" t="s">
        <v>1760</v>
      </c>
      <c r="O349" s="1" t="s">
        <v>1725</v>
      </c>
      <c r="P349" s="1" t="s">
        <v>1761</v>
      </c>
      <c r="Q349" s="1">
        <v>14896000</v>
      </c>
      <c r="R349" s="1" t="s">
        <v>1723</v>
      </c>
      <c r="S349" s="1">
        <v>1</v>
      </c>
      <c r="T349" s="1">
        <v>0</v>
      </c>
      <c r="U349" s="7" t="s">
        <v>3192</v>
      </c>
      <c r="W349" t="s">
        <v>3290</v>
      </c>
      <c r="Y349">
        <v>27557600</v>
      </c>
      <c r="Z349">
        <v>27557600</v>
      </c>
      <c r="AA349" t="s">
        <v>3291</v>
      </c>
      <c r="AB349">
        <v>44688000</v>
      </c>
      <c r="AC349" t="s">
        <v>1738</v>
      </c>
      <c r="AD349" s="5">
        <v>1</v>
      </c>
      <c r="AE349" t="str">
        <f t="shared" si="10"/>
        <v xml:space="preserve">6 </v>
      </c>
      <c r="AF349">
        <f t="shared" si="11"/>
        <v>36</v>
      </c>
    </row>
    <row r="350" spans="1:32">
      <c r="A350" s="1">
        <v>12</v>
      </c>
      <c r="B350" s="1" t="s">
        <v>22</v>
      </c>
      <c r="C350" s="1">
        <v>2024</v>
      </c>
      <c r="D350" s="1" t="s">
        <v>3292</v>
      </c>
      <c r="E350" s="1">
        <v>2962024</v>
      </c>
      <c r="F350" s="1">
        <v>52492101</v>
      </c>
      <c r="G350" s="1" t="s">
        <v>3293</v>
      </c>
      <c r="H350" s="1"/>
      <c r="I350" s="2">
        <v>45547</v>
      </c>
      <c r="J350" s="1" t="s">
        <v>1721</v>
      </c>
      <c r="K350" s="3">
        <v>28000000</v>
      </c>
      <c r="L350" s="1" t="s">
        <v>731</v>
      </c>
      <c r="M350" s="1" t="s">
        <v>1759</v>
      </c>
      <c r="N350" s="1" t="s">
        <v>1760</v>
      </c>
      <c r="O350" s="1" t="s">
        <v>1725</v>
      </c>
      <c r="P350" s="1" t="s">
        <v>1761</v>
      </c>
      <c r="Q350" s="1">
        <v>14000000</v>
      </c>
      <c r="R350" s="1" t="s">
        <v>1723</v>
      </c>
      <c r="S350" s="1">
        <v>1</v>
      </c>
      <c r="T350" s="1">
        <v>0</v>
      </c>
      <c r="U350" s="7" t="s">
        <v>3221</v>
      </c>
      <c r="W350" t="s">
        <v>3294</v>
      </c>
      <c r="Y350">
        <v>25433333</v>
      </c>
      <c r="Z350">
        <v>25433333</v>
      </c>
      <c r="AA350" t="s">
        <v>3295</v>
      </c>
      <c r="AB350">
        <v>42000000</v>
      </c>
      <c r="AC350" t="s">
        <v>1738</v>
      </c>
      <c r="AD350" s="5">
        <v>1</v>
      </c>
      <c r="AE350" t="str">
        <f t="shared" si="10"/>
        <v xml:space="preserve">6 </v>
      </c>
      <c r="AF350">
        <f t="shared" si="11"/>
        <v>36</v>
      </c>
    </row>
    <row r="351" spans="1:32">
      <c r="A351" s="1">
        <v>12</v>
      </c>
      <c r="B351" s="1" t="s">
        <v>22</v>
      </c>
      <c r="C351" s="1">
        <v>2024</v>
      </c>
      <c r="D351" s="1" t="s">
        <v>3296</v>
      </c>
      <c r="E351" s="1">
        <v>2972024</v>
      </c>
      <c r="F351" s="1">
        <v>1019038345</v>
      </c>
      <c r="G351" s="1" t="s">
        <v>435</v>
      </c>
      <c r="H351" s="1"/>
      <c r="I351" s="2">
        <v>45548</v>
      </c>
      <c r="J351" s="1" t="s">
        <v>1721</v>
      </c>
      <c r="K351" s="3">
        <v>8800000</v>
      </c>
      <c r="L351" s="1" t="s">
        <v>436</v>
      </c>
      <c r="M351" s="1" t="s">
        <v>1759</v>
      </c>
      <c r="N351" s="1" t="s">
        <v>1797</v>
      </c>
      <c r="O351" s="1" t="s">
        <v>1725</v>
      </c>
      <c r="P351" s="1" t="s">
        <v>1776</v>
      </c>
      <c r="Q351" s="1">
        <v>3226667</v>
      </c>
      <c r="R351" s="1" t="s">
        <v>2099</v>
      </c>
      <c r="S351" s="1">
        <v>1</v>
      </c>
      <c r="T351" s="1">
        <v>0</v>
      </c>
      <c r="U351" s="7" t="s">
        <v>3297</v>
      </c>
      <c r="W351" t="s">
        <v>3298</v>
      </c>
      <c r="Y351">
        <v>7920000</v>
      </c>
      <c r="Z351">
        <v>7920000</v>
      </c>
      <c r="AA351" t="s">
        <v>3299</v>
      </c>
      <c r="AB351">
        <v>12026667</v>
      </c>
      <c r="AC351" t="s">
        <v>2560</v>
      </c>
      <c r="AD351" s="5">
        <v>1</v>
      </c>
      <c r="AE351" t="str">
        <f t="shared" si="10"/>
        <v xml:space="preserve">5 </v>
      </c>
      <c r="AF351">
        <f t="shared" si="11"/>
        <v>30</v>
      </c>
    </row>
    <row r="352" spans="1:32">
      <c r="A352" s="1">
        <v>12</v>
      </c>
      <c r="B352" s="1" t="s">
        <v>22</v>
      </c>
      <c r="C352" s="1">
        <v>2024</v>
      </c>
      <c r="D352" s="1" t="s">
        <v>3300</v>
      </c>
      <c r="E352" s="1">
        <v>2982024</v>
      </c>
      <c r="F352" s="1">
        <v>52110945</v>
      </c>
      <c r="G352" s="1" t="s">
        <v>295</v>
      </c>
      <c r="H352" s="1"/>
      <c r="I352" s="2">
        <v>45551</v>
      </c>
      <c r="J352" s="1" t="s">
        <v>1721</v>
      </c>
      <c r="K352" s="3">
        <v>29792000</v>
      </c>
      <c r="L352" s="1" t="s">
        <v>292</v>
      </c>
      <c r="M352" s="1" t="s">
        <v>1759</v>
      </c>
      <c r="N352" s="1" t="s">
        <v>1760</v>
      </c>
      <c r="O352" s="1" t="s">
        <v>1725</v>
      </c>
      <c r="P352" s="1" t="s">
        <v>1761</v>
      </c>
      <c r="Q352" s="1">
        <v>14896000</v>
      </c>
      <c r="R352" s="1" t="s">
        <v>1723</v>
      </c>
      <c r="S352" s="1">
        <v>1</v>
      </c>
      <c r="T352" s="1">
        <v>0</v>
      </c>
      <c r="U352" s="7" t="s">
        <v>3192</v>
      </c>
      <c r="W352" t="s">
        <v>3301</v>
      </c>
      <c r="Y352">
        <v>26068000</v>
      </c>
      <c r="Z352">
        <v>26068000</v>
      </c>
      <c r="AA352" t="s">
        <v>3302</v>
      </c>
      <c r="AB352">
        <v>44688000</v>
      </c>
      <c r="AC352" t="s">
        <v>1738</v>
      </c>
      <c r="AD352" s="5">
        <v>1</v>
      </c>
      <c r="AE352" t="str">
        <f t="shared" si="10"/>
        <v xml:space="preserve">6 </v>
      </c>
      <c r="AF352">
        <f t="shared" si="11"/>
        <v>30</v>
      </c>
    </row>
    <row r="353" spans="1:32">
      <c r="A353" s="1">
        <v>12</v>
      </c>
      <c r="B353" s="1" t="s">
        <v>22</v>
      </c>
      <c r="C353" s="1">
        <v>2024</v>
      </c>
      <c r="D353" s="1" t="s">
        <v>3303</v>
      </c>
      <c r="E353" s="1">
        <v>2992024</v>
      </c>
      <c r="F353" s="1">
        <v>52181232</v>
      </c>
      <c r="G353" s="1" t="s">
        <v>635</v>
      </c>
      <c r="H353" s="1"/>
      <c r="I353" s="2">
        <v>45552</v>
      </c>
      <c r="J353" s="1" t="s">
        <v>1721</v>
      </c>
      <c r="K353" s="3">
        <v>29792000</v>
      </c>
      <c r="L353" s="1" t="s">
        <v>3304</v>
      </c>
      <c r="M353" s="1" t="s">
        <v>1759</v>
      </c>
      <c r="N353" s="1" t="s">
        <v>1760</v>
      </c>
      <c r="O353" s="1" t="s">
        <v>1725</v>
      </c>
      <c r="P353" s="1">
        <v>0</v>
      </c>
      <c r="Q353" s="1">
        <v>0</v>
      </c>
      <c r="R353" s="1" t="s">
        <v>1759</v>
      </c>
      <c r="S353" s="1">
        <v>0</v>
      </c>
      <c r="T353" s="1">
        <v>0</v>
      </c>
      <c r="U353" s="7" t="s">
        <v>3305</v>
      </c>
      <c r="W353" t="s">
        <v>3306</v>
      </c>
      <c r="Y353">
        <v>25819733</v>
      </c>
      <c r="Z353">
        <v>25819733</v>
      </c>
      <c r="AA353" t="s">
        <v>3307</v>
      </c>
      <c r="AB353">
        <v>29792000</v>
      </c>
      <c r="AC353" t="s">
        <v>1738</v>
      </c>
      <c r="AD353" s="5">
        <v>1</v>
      </c>
      <c r="AE353" t="str">
        <f t="shared" si="10"/>
        <v xml:space="preserve">4 </v>
      </c>
      <c r="AF353">
        <f t="shared" si="11"/>
        <v>24</v>
      </c>
    </row>
    <row r="354" spans="1:32">
      <c r="A354" s="1">
        <v>12</v>
      </c>
      <c r="B354" s="1" t="s">
        <v>22</v>
      </c>
      <c r="C354" s="1">
        <v>2024</v>
      </c>
      <c r="D354" s="1" t="s">
        <v>3308</v>
      </c>
      <c r="E354" s="1">
        <v>3002024</v>
      </c>
      <c r="F354" s="1">
        <v>51956958</v>
      </c>
      <c r="G354" s="1" t="s">
        <v>597</v>
      </c>
      <c r="H354" s="1"/>
      <c r="I354" s="2">
        <v>45551</v>
      </c>
      <c r="J354" s="1" t="s">
        <v>1721</v>
      </c>
      <c r="K354" s="3">
        <v>9625000</v>
      </c>
      <c r="L354" s="1" t="s">
        <v>2150</v>
      </c>
      <c r="M354" s="1" t="s">
        <v>1775</v>
      </c>
      <c r="N354" s="1" t="s">
        <v>1797</v>
      </c>
      <c r="O354" s="1" t="s">
        <v>1725</v>
      </c>
      <c r="P354" s="1">
        <v>0</v>
      </c>
      <c r="Q354" s="1">
        <v>0</v>
      </c>
      <c r="R354" s="1" t="s">
        <v>1775</v>
      </c>
      <c r="S354" s="1">
        <v>0</v>
      </c>
      <c r="T354" s="1">
        <v>0</v>
      </c>
      <c r="U354" s="7" t="s">
        <v>3309</v>
      </c>
      <c r="W354" t="s">
        <v>3310</v>
      </c>
      <c r="Y354">
        <v>6875000</v>
      </c>
      <c r="Z354">
        <v>6875000</v>
      </c>
      <c r="AA354" t="s">
        <v>2075</v>
      </c>
      <c r="AB354">
        <v>9625000</v>
      </c>
      <c r="AC354" t="s">
        <v>1738</v>
      </c>
      <c r="AD354" s="5">
        <v>1</v>
      </c>
      <c r="AE354" t="str">
        <f t="shared" si="10"/>
        <v xml:space="preserve">3 </v>
      </c>
      <c r="AF354">
        <f t="shared" si="11"/>
        <v>12</v>
      </c>
    </row>
    <row r="355" spans="1:32">
      <c r="A355" s="1">
        <v>12</v>
      </c>
      <c r="B355" s="1" t="s">
        <v>22</v>
      </c>
      <c r="C355" s="1">
        <v>2024</v>
      </c>
      <c r="D355" s="1" t="s">
        <v>3311</v>
      </c>
      <c r="E355" s="1">
        <v>3012024</v>
      </c>
      <c r="F355" s="1">
        <v>1032397172</v>
      </c>
      <c r="G355" s="1" t="s">
        <v>3312</v>
      </c>
      <c r="H355" s="1"/>
      <c r="I355" s="2">
        <v>45551</v>
      </c>
      <c r="J355" s="1" t="s">
        <v>1721</v>
      </c>
      <c r="K355" s="3">
        <v>26000000</v>
      </c>
      <c r="L355" s="1" t="s">
        <v>544</v>
      </c>
      <c r="M355" s="1" t="s">
        <v>1759</v>
      </c>
      <c r="N355" s="1" t="s">
        <v>1760</v>
      </c>
      <c r="O355" s="1" t="s">
        <v>1725</v>
      </c>
      <c r="P355" s="1" t="s">
        <v>1761</v>
      </c>
      <c r="Q355" s="1">
        <v>13000000</v>
      </c>
      <c r="R355" s="1" t="s">
        <v>1723</v>
      </c>
      <c r="S355" s="1">
        <v>1</v>
      </c>
      <c r="T355" s="1">
        <v>1</v>
      </c>
      <c r="U355" s="7" t="s">
        <v>3227</v>
      </c>
      <c r="W355" t="s">
        <v>3313</v>
      </c>
      <c r="Y355">
        <v>22750000</v>
      </c>
      <c r="Z355">
        <v>22750000</v>
      </c>
      <c r="AA355" t="s">
        <v>3314</v>
      </c>
      <c r="AB355">
        <v>39000000</v>
      </c>
      <c r="AC355" t="s">
        <v>1738</v>
      </c>
      <c r="AD355" s="5">
        <v>1</v>
      </c>
      <c r="AE355" t="str">
        <f t="shared" si="10"/>
        <v xml:space="preserve">6 </v>
      </c>
      <c r="AF355">
        <f t="shared" si="11"/>
        <v>18</v>
      </c>
    </row>
    <row r="356" spans="1:32">
      <c r="A356" s="1">
        <v>12</v>
      </c>
      <c r="B356" s="1" t="s">
        <v>22</v>
      </c>
      <c r="C356" s="1">
        <v>2024</v>
      </c>
      <c r="D356" s="1" t="s">
        <v>3315</v>
      </c>
      <c r="E356" s="1">
        <v>3022024</v>
      </c>
      <c r="F356" s="1">
        <v>79560690</v>
      </c>
      <c r="G356" s="1" t="s">
        <v>3316</v>
      </c>
      <c r="H356" s="1"/>
      <c r="I356" s="2">
        <v>45552</v>
      </c>
      <c r="J356" s="1" t="s">
        <v>1721</v>
      </c>
      <c r="K356" s="3">
        <v>17464000</v>
      </c>
      <c r="L356" s="1" t="s">
        <v>3317</v>
      </c>
      <c r="M356" s="1" t="s">
        <v>1759</v>
      </c>
      <c r="N356" s="1" t="s">
        <v>1797</v>
      </c>
      <c r="O356" s="1" t="s">
        <v>1725</v>
      </c>
      <c r="P356" s="1" t="s">
        <v>1761</v>
      </c>
      <c r="Q356" s="1">
        <v>8732000</v>
      </c>
      <c r="R356" s="1" t="s">
        <v>1723</v>
      </c>
      <c r="S356" s="1">
        <v>1</v>
      </c>
      <c r="T356" s="1">
        <v>0</v>
      </c>
      <c r="U356" s="7" t="s">
        <v>3318</v>
      </c>
      <c r="W356" t="s">
        <v>3319</v>
      </c>
      <c r="Y356">
        <v>10769467</v>
      </c>
      <c r="Z356">
        <v>10769467</v>
      </c>
      <c r="AA356" t="s">
        <v>3320</v>
      </c>
      <c r="AB356">
        <v>26196000</v>
      </c>
      <c r="AC356" t="s">
        <v>1738</v>
      </c>
      <c r="AD356" s="5">
        <v>1</v>
      </c>
      <c r="AE356" t="str">
        <f t="shared" si="10"/>
        <v xml:space="preserve">6 </v>
      </c>
      <c r="AF356">
        <f t="shared" si="11"/>
        <v>36</v>
      </c>
    </row>
    <row r="357" spans="1:32">
      <c r="A357" s="1">
        <v>12</v>
      </c>
      <c r="B357" s="1" t="s">
        <v>22</v>
      </c>
      <c r="C357" s="1">
        <v>2024</v>
      </c>
      <c r="D357" s="1" t="s">
        <v>3321</v>
      </c>
      <c r="E357" s="1">
        <v>3032024</v>
      </c>
      <c r="F357" s="1">
        <v>1015484513</v>
      </c>
      <c r="G357" s="1" t="s">
        <v>1973</v>
      </c>
      <c r="H357" s="1"/>
      <c r="I357" s="2">
        <v>45553</v>
      </c>
      <c r="J357" s="1" t="s">
        <v>1721</v>
      </c>
      <c r="K357" s="3">
        <v>9625000</v>
      </c>
      <c r="L357" s="1" t="s">
        <v>2150</v>
      </c>
      <c r="M357" s="1" t="s">
        <v>1775</v>
      </c>
      <c r="N357" s="1" t="s">
        <v>1797</v>
      </c>
      <c r="O357" s="1" t="s">
        <v>1725</v>
      </c>
      <c r="P357" s="1">
        <v>0</v>
      </c>
      <c r="Q357" s="1">
        <v>0</v>
      </c>
      <c r="R357" s="1" t="s">
        <v>1775</v>
      </c>
      <c r="S357" s="1">
        <v>0</v>
      </c>
      <c r="T357" s="1">
        <v>0</v>
      </c>
      <c r="U357" s="7" t="s">
        <v>3309</v>
      </c>
      <c r="W357" t="s">
        <v>3322</v>
      </c>
      <c r="X357" t="s">
        <v>1728</v>
      </c>
      <c r="Y357">
        <v>9441667</v>
      </c>
      <c r="Z357">
        <v>9441667</v>
      </c>
      <c r="AA357" t="s">
        <v>3323</v>
      </c>
      <c r="AB357">
        <v>9441667</v>
      </c>
      <c r="AC357" t="s">
        <v>3323</v>
      </c>
      <c r="AD357" s="5">
        <v>0.98099999999999998</v>
      </c>
      <c r="AE357" t="str">
        <f t="shared" si="10"/>
        <v xml:space="preserve">3 </v>
      </c>
      <c r="AF357">
        <f t="shared" si="11"/>
        <v>18</v>
      </c>
    </row>
    <row r="358" spans="1:32">
      <c r="A358" s="1">
        <v>12</v>
      </c>
      <c r="B358" s="1" t="s">
        <v>22</v>
      </c>
      <c r="C358" s="1">
        <v>2024</v>
      </c>
      <c r="D358" s="1" t="s">
        <v>3324</v>
      </c>
      <c r="E358" s="1">
        <v>3042024</v>
      </c>
      <c r="F358" s="1">
        <v>80491356</v>
      </c>
      <c r="G358" s="1" t="s">
        <v>134</v>
      </c>
      <c r="H358" s="1"/>
      <c r="I358" s="2">
        <v>45548</v>
      </c>
      <c r="J358" s="1" t="s">
        <v>1721</v>
      </c>
      <c r="K358" s="3">
        <v>21000000</v>
      </c>
      <c r="L358" s="1" t="s">
        <v>1344</v>
      </c>
      <c r="M358" s="1" t="s">
        <v>1775</v>
      </c>
      <c r="N358" s="1" t="s">
        <v>1760</v>
      </c>
      <c r="O358" s="1" t="s">
        <v>1725</v>
      </c>
      <c r="P358" s="1" t="s">
        <v>1776</v>
      </c>
      <c r="Q358" s="1">
        <v>10400000</v>
      </c>
      <c r="R358" s="1" t="s">
        <v>1759</v>
      </c>
      <c r="S358" s="1">
        <v>1</v>
      </c>
      <c r="T358" s="1">
        <v>0</v>
      </c>
      <c r="U358" s="7" t="s">
        <v>2270</v>
      </c>
      <c r="W358" t="s">
        <v>3325</v>
      </c>
      <c r="Y358">
        <v>21000000</v>
      </c>
      <c r="Z358">
        <v>21000000</v>
      </c>
      <c r="AA358" t="s">
        <v>2272</v>
      </c>
      <c r="AB358">
        <v>31400000</v>
      </c>
      <c r="AC358" t="s">
        <v>1738</v>
      </c>
      <c r="AD358" s="5">
        <v>1</v>
      </c>
      <c r="AE358" t="str">
        <f t="shared" si="10"/>
        <v xml:space="preserve">4 </v>
      </c>
      <c r="AF358">
        <f t="shared" si="11"/>
        <v>12</v>
      </c>
    </row>
    <row r="359" spans="1:32">
      <c r="A359" s="1">
        <v>12</v>
      </c>
      <c r="B359" s="1" t="s">
        <v>22</v>
      </c>
      <c r="C359" s="1">
        <v>2024</v>
      </c>
      <c r="D359" s="1" t="s">
        <v>3326</v>
      </c>
      <c r="E359" s="1">
        <v>3052024</v>
      </c>
      <c r="F359" s="1">
        <v>1022359491</v>
      </c>
      <c r="G359" s="1" t="s">
        <v>343</v>
      </c>
      <c r="H359" s="1"/>
      <c r="I359" s="2">
        <v>45551</v>
      </c>
      <c r="J359" s="1" t="s">
        <v>1721</v>
      </c>
      <c r="K359" s="3">
        <v>38000000</v>
      </c>
      <c r="L359" s="1" t="s">
        <v>3327</v>
      </c>
      <c r="M359" s="1" t="s">
        <v>1759</v>
      </c>
      <c r="N359" s="1" t="s">
        <v>1760</v>
      </c>
      <c r="O359" s="1" t="s">
        <v>1725</v>
      </c>
      <c r="P359" s="1" t="s">
        <v>1761</v>
      </c>
      <c r="Q359" s="1">
        <v>19000000</v>
      </c>
      <c r="R359" s="1" t="s">
        <v>1723</v>
      </c>
      <c r="S359" s="1">
        <v>1</v>
      </c>
      <c r="T359" s="1">
        <v>0</v>
      </c>
      <c r="U359" s="7" t="s">
        <v>3328</v>
      </c>
      <c r="W359" t="s">
        <v>3329</v>
      </c>
      <c r="Y359">
        <v>33250000</v>
      </c>
      <c r="Z359">
        <v>33250000</v>
      </c>
      <c r="AA359" t="s">
        <v>3078</v>
      </c>
      <c r="AB359">
        <v>57000000</v>
      </c>
      <c r="AC359" t="s">
        <v>1738</v>
      </c>
      <c r="AD359" s="5">
        <v>1</v>
      </c>
      <c r="AE359" t="str">
        <f t="shared" si="10"/>
        <v xml:space="preserve">6 </v>
      </c>
      <c r="AF359">
        <f t="shared" si="11"/>
        <v>24</v>
      </c>
    </row>
    <row r="360" spans="1:32">
      <c r="A360" s="1">
        <v>12</v>
      </c>
      <c r="B360" s="1" t="s">
        <v>22</v>
      </c>
      <c r="C360" s="1">
        <v>2024</v>
      </c>
      <c r="D360" s="1" t="s">
        <v>3330</v>
      </c>
      <c r="E360" s="1">
        <v>3072024</v>
      </c>
      <c r="F360" s="1">
        <v>1033779349</v>
      </c>
      <c r="G360" s="1" t="s">
        <v>408</v>
      </c>
      <c r="H360" s="1"/>
      <c r="I360" s="2">
        <v>45554</v>
      </c>
      <c r="J360" s="1" t="s">
        <v>1721</v>
      </c>
      <c r="K360" s="3">
        <v>29792000</v>
      </c>
      <c r="L360" s="1" t="s">
        <v>3331</v>
      </c>
      <c r="M360" s="1" t="s">
        <v>1759</v>
      </c>
      <c r="N360" s="1" t="s">
        <v>1760</v>
      </c>
      <c r="O360" s="1" t="s">
        <v>1725</v>
      </c>
      <c r="P360" s="1" t="s">
        <v>1761</v>
      </c>
      <c r="Q360" s="1">
        <v>14896000</v>
      </c>
      <c r="R360" s="1" t="s">
        <v>1723</v>
      </c>
      <c r="S360" s="1">
        <v>1</v>
      </c>
      <c r="T360" s="1">
        <v>0</v>
      </c>
      <c r="U360" s="7" t="s">
        <v>3192</v>
      </c>
      <c r="W360" t="s">
        <v>3332</v>
      </c>
      <c r="X360" t="s">
        <v>1728</v>
      </c>
      <c r="Y360">
        <v>25323200</v>
      </c>
      <c r="Z360">
        <v>25323200</v>
      </c>
      <c r="AA360" t="s">
        <v>3333</v>
      </c>
      <c r="AB360">
        <v>41708800</v>
      </c>
      <c r="AC360" t="s">
        <v>3334</v>
      </c>
      <c r="AD360" s="5">
        <v>0.93330000000000002</v>
      </c>
      <c r="AE360" t="str">
        <f t="shared" si="10"/>
        <v xml:space="preserve">6 </v>
      </c>
      <c r="AF360">
        <f t="shared" si="11"/>
        <v>36</v>
      </c>
    </row>
    <row r="361" spans="1:32">
      <c r="A361" s="1">
        <v>12</v>
      </c>
      <c r="B361" s="1" t="s">
        <v>22</v>
      </c>
      <c r="C361" s="1">
        <v>2024</v>
      </c>
      <c r="D361" s="1" t="s">
        <v>3335</v>
      </c>
      <c r="E361" s="1">
        <v>3082024</v>
      </c>
      <c r="F361" s="1">
        <v>860009174</v>
      </c>
      <c r="G361" s="1" t="s">
        <v>3336</v>
      </c>
      <c r="H361" s="1"/>
      <c r="I361" s="2">
        <v>45562</v>
      </c>
      <c r="J361" s="1" t="s">
        <v>1732</v>
      </c>
      <c r="K361" s="3">
        <v>9617400</v>
      </c>
      <c r="L361" s="1" t="s">
        <v>3337</v>
      </c>
      <c r="M361" s="1" t="s">
        <v>3338</v>
      </c>
      <c r="N361" s="1" t="s">
        <v>2097</v>
      </c>
      <c r="O361" s="1" t="s">
        <v>2302</v>
      </c>
      <c r="P361" s="1">
        <v>0</v>
      </c>
      <c r="Q361" s="1">
        <v>0</v>
      </c>
      <c r="R361" s="1" t="s">
        <v>3338</v>
      </c>
      <c r="S361" s="1">
        <v>0</v>
      </c>
      <c r="T361" s="1">
        <v>0</v>
      </c>
      <c r="U361" s="7" t="s">
        <v>3339</v>
      </c>
      <c r="W361" t="s">
        <v>3340</v>
      </c>
      <c r="Y361">
        <v>9617400</v>
      </c>
      <c r="Z361">
        <v>9617400</v>
      </c>
      <c r="AA361" t="s">
        <v>1738</v>
      </c>
      <c r="AB361">
        <v>9617400</v>
      </c>
      <c r="AC361" t="s">
        <v>1738</v>
      </c>
      <c r="AD361" s="5">
        <v>1</v>
      </c>
      <c r="AE361" t="str">
        <f t="shared" si="10"/>
        <v>12</v>
      </c>
      <c r="AF361">
        <f t="shared" si="11"/>
        <v>72</v>
      </c>
    </row>
    <row r="362" spans="1:32">
      <c r="A362" s="1">
        <v>12</v>
      </c>
      <c r="B362" s="1" t="s">
        <v>22</v>
      </c>
      <c r="C362" s="1">
        <v>2024</v>
      </c>
      <c r="D362" s="1" t="s">
        <v>3341</v>
      </c>
      <c r="E362" s="1">
        <v>3092024</v>
      </c>
      <c r="F362" s="1">
        <v>1020779727</v>
      </c>
      <c r="G362" s="1" t="s">
        <v>3342</v>
      </c>
      <c r="H362" s="1"/>
      <c r="I362" s="2">
        <v>45554</v>
      </c>
      <c r="J362" s="1" t="s">
        <v>1721</v>
      </c>
      <c r="K362" s="3">
        <v>11532000</v>
      </c>
      <c r="L362" s="1" t="s">
        <v>3343</v>
      </c>
      <c r="M362" s="1" t="s">
        <v>1759</v>
      </c>
      <c r="N362" s="1" t="s">
        <v>1797</v>
      </c>
      <c r="O362" s="1" t="s">
        <v>1725</v>
      </c>
      <c r="P362" s="1">
        <v>0</v>
      </c>
      <c r="Q362" s="1">
        <v>2402500</v>
      </c>
      <c r="R362" s="1" t="s">
        <v>1759</v>
      </c>
      <c r="S362" s="1">
        <v>1</v>
      </c>
      <c r="T362" s="1">
        <v>0</v>
      </c>
      <c r="U362" s="7" t="s">
        <v>3344</v>
      </c>
      <c r="W362" t="s">
        <v>3345</v>
      </c>
      <c r="Y362">
        <v>9802200</v>
      </c>
      <c r="Z362">
        <v>9802200</v>
      </c>
      <c r="AA362" t="s">
        <v>3346</v>
      </c>
      <c r="AB362">
        <v>13934500</v>
      </c>
      <c r="AC362" t="s">
        <v>1738</v>
      </c>
      <c r="AD362" s="5">
        <v>1</v>
      </c>
      <c r="AE362" t="str">
        <f t="shared" si="10"/>
        <v xml:space="preserve">4 </v>
      </c>
      <c r="AF362">
        <f t="shared" si="11"/>
        <v>48</v>
      </c>
    </row>
    <row r="363" spans="1:32">
      <c r="A363" s="1">
        <v>12</v>
      </c>
      <c r="B363" s="1" t="s">
        <v>22</v>
      </c>
      <c r="C363" s="1">
        <v>2024</v>
      </c>
      <c r="D363" s="1" t="s">
        <v>3347</v>
      </c>
      <c r="E363" s="1">
        <v>3102024</v>
      </c>
      <c r="F363" s="1">
        <v>1073692216</v>
      </c>
      <c r="G363" s="1" t="s">
        <v>273</v>
      </c>
      <c r="H363" s="1"/>
      <c r="I363" s="2">
        <v>45558</v>
      </c>
      <c r="J363" s="1" t="s">
        <v>1721</v>
      </c>
      <c r="K363" s="3">
        <v>11532000</v>
      </c>
      <c r="L363" s="1" t="s">
        <v>3343</v>
      </c>
      <c r="M363" s="1" t="s">
        <v>1759</v>
      </c>
      <c r="N363" s="1" t="s">
        <v>1797</v>
      </c>
      <c r="O363" s="1" t="s">
        <v>1725</v>
      </c>
      <c r="P363" s="1">
        <v>0</v>
      </c>
      <c r="Q363" s="1">
        <v>2018100</v>
      </c>
      <c r="R363" s="1" t="s">
        <v>1759</v>
      </c>
      <c r="S363" s="1">
        <v>1</v>
      </c>
      <c r="T363" s="1">
        <v>0</v>
      </c>
      <c r="U363" s="7" t="s">
        <v>3348</v>
      </c>
      <c r="W363" t="s">
        <v>3349</v>
      </c>
      <c r="Y363">
        <v>9417800</v>
      </c>
      <c r="Z363">
        <v>9417800</v>
      </c>
      <c r="AA363" t="s">
        <v>3346</v>
      </c>
      <c r="AB363">
        <v>13550100</v>
      </c>
      <c r="AC363" t="s">
        <v>1738</v>
      </c>
      <c r="AD363" s="5">
        <v>1</v>
      </c>
      <c r="AE363" t="str">
        <f t="shared" si="10"/>
        <v xml:space="preserve">4 </v>
      </c>
      <c r="AF363">
        <f t="shared" si="11"/>
        <v>16</v>
      </c>
    </row>
    <row r="364" spans="1:32">
      <c r="A364" s="1">
        <v>12</v>
      </c>
      <c r="B364" s="1" t="s">
        <v>22</v>
      </c>
      <c r="C364" s="1">
        <v>2024</v>
      </c>
      <c r="D364" s="1" t="s">
        <v>3350</v>
      </c>
      <c r="E364" s="1">
        <v>3112024</v>
      </c>
      <c r="F364" s="1">
        <v>79347561</v>
      </c>
      <c r="G364" s="1" t="s">
        <v>571</v>
      </c>
      <c r="H364" s="1"/>
      <c r="I364" s="2">
        <v>45558</v>
      </c>
      <c r="J364" s="1" t="s">
        <v>1721</v>
      </c>
      <c r="K364" s="3">
        <v>22000000</v>
      </c>
      <c r="L364" s="1" t="s">
        <v>1894</v>
      </c>
      <c r="M364" s="1" t="s">
        <v>1759</v>
      </c>
      <c r="N364" s="1" t="s">
        <v>1760</v>
      </c>
      <c r="O364" s="1" t="s">
        <v>1725</v>
      </c>
      <c r="P364" s="1" t="s">
        <v>1761</v>
      </c>
      <c r="Q364" s="1">
        <v>11000000</v>
      </c>
      <c r="R364" s="1" t="s">
        <v>1723</v>
      </c>
      <c r="S364" s="1">
        <v>1</v>
      </c>
      <c r="T364" s="1">
        <v>0</v>
      </c>
      <c r="U364" s="7" t="s">
        <v>1969</v>
      </c>
      <c r="W364" t="s">
        <v>3351</v>
      </c>
      <c r="Y364">
        <v>17966667</v>
      </c>
      <c r="Z364">
        <v>17966667</v>
      </c>
      <c r="AA364" t="s">
        <v>3352</v>
      </c>
      <c r="AB364">
        <v>33000000</v>
      </c>
      <c r="AC364" t="s">
        <v>1738</v>
      </c>
      <c r="AD364" s="5">
        <v>1</v>
      </c>
      <c r="AE364" t="str">
        <f t="shared" si="10"/>
        <v xml:space="preserve">6 </v>
      </c>
      <c r="AF364">
        <f t="shared" si="11"/>
        <v>24</v>
      </c>
    </row>
    <row r="365" spans="1:32">
      <c r="A365" s="1">
        <v>12</v>
      </c>
      <c r="B365" s="1" t="s">
        <v>22</v>
      </c>
      <c r="C365" s="1">
        <v>2024</v>
      </c>
      <c r="D365" s="1" t="s">
        <v>3353</v>
      </c>
      <c r="E365" s="1">
        <v>3122024</v>
      </c>
      <c r="F365" s="1">
        <v>901508361</v>
      </c>
      <c r="G365" s="1" t="s">
        <v>1428</v>
      </c>
      <c r="H365" s="1"/>
      <c r="I365" s="2">
        <v>45555</v>
      </c>
      <c r="J365" s="1" t="s">
        <v>1732</v>
      </c>
      <c r="K365" s="3">
        <v>3488991000</v>
      </c>
      <c r="L365" s="1" t="s">
        <v>3354</v>
      </c>
      <c r="M365" s="1" t="s">
        <v>1775</v>
      </c>
      <c r="N365" s="1" t="s">
        <v>1735</v>
      </c>
      <c r="O365" s="1" t="s">
        <v>1725</v>
      </c>
      <c r="P365" s="1">
        <v>0</v>
      </c>
      <c r="Q365" s="1">
        <v>0</v>
      </c>
      <c r="R365" s="1" t="s">
        <v>1775</v>
      </c>
      <c r="S365" s="1">
        <v>0</v>
      </c>
      <c r="T365" s="1">
        <v>0</v>
      </c>
      <c r="U365" s="7" t="s">
        <v>3355</v>
      </c>
      <c r="W365" t="s">
        <v>3356</v>
      </c>
      <c r="Y365">
        <v>3488991000</v>
      </c>
      <c r="Z365">
        <v>3488991000</v>
      </c>
      <c r="AA365" t="s">
        <v>1738</v>
      </c>
      <c r="AB365" t="e">
        <v>#N/A</v>
      </c>
      <c r="AC365" t="e">
        <v>#N/A</v>
      </c>
      <c r="AD365" s="5">
        <v>1</v>
      </c>
      <c r="AE365" t="str">
        <f t="shared" si="10"/>
        <v xml:space="preserve">3 </v>
      </c>
      <c r="AF365">
        <f t="shared" si="11"/>
        <v>18</v>
      </c>
    </row>
    <row r="366" spans="1:32">
      <c r="A366" s="1">
        <v>12</v>
      </c>
      <c r="B366" s="1" t="s">
        <v>22</v>
      </c>
      <c r="C366" s="1">
        <v>2024</v>
      </c>
      <c r="D366" s="1" t="s">
        <v>3357</v>
      </c>
      <c r="E366" s="1">
        <v>3132024</v>
      </c>
      <c r="F366" s="1">
        <v>79050118</v>
      </c>
      <c r="G366" s="1" t="s">
        <v>442</v>
      </c>
      <c r="H366" s="1"/>
      <c r="I366" s="2">
        <v>45555</v>
      </c>
      <c r="J366" s="1" t="s">
        <v>1721</v>
      </c>
      <c r="K366" s="3">
        <v>11532000</v>
      </c>
      <c r="L366" s="1" t="s">
        <v>3182</v>
      </c>
      <c r="M366" s="1" t="s">
        <v>1759</v>
      </c>
      <c r="N366" s="1" t="s">
        <v>1797</v>
      </c>
      <c r="O366" s="1" t="s">
        <v>1725</v>
      </c>
      <c r="P366" s="1" t="s">
        <v>1761</v>
      </c>
      <c r="Q366" s="1">
        <v>5766000</v>
      </c>
      <c r="R366" s="1" t="s">
        <v>1723</v>
      </c>
      <c r="S366" s="1">
        <v>1</v>
      </c>
      <c r="T366" s="1">
        <v>0</v>
      </c>
      <c r="U366" s="7" t="s">
        <v>2069</v>
      </c>
      <c r="W366" t="s">
        <v>3358</v>
      </c>
      <c r="Y366">
        <v>9706100</v>
      </c>
      <c r="Z366">
        <v>9706100</v>
      </c>
      <c r="AA366" t="s">
        <v>3359</v>
      </c>
      <c r="AB366">
        <v>17298000</v>
      </c>
      <c r="AC366" t="s">
        <v>1738</v>
      </c>
      <c r="AD366" s="5">
        <v>1</v>
      </c>
      <c r="AE366" t="str">
        <f t="shared" si="10"/>
        <v xml:space="preserve">6 </v>
      </c>
      <c r="AF366">
        <f t="shared" si="11"/>
        <v>18</v>
      </c>
    </row>
    <row r="367" spans="1:32">
      <c r="A367" s="1">
        <v>12</v>
      </c>
      <c r="B367" s="1" t="s">
        <v>22</v>
      </c>
      <c r="C367" s="1">
        <v>2024</v>
      </c>
      <c r="D367" s="1" t="s">
        <v>3360</v>
      </c>
      <c r="E367" s="1">
        <v>3152024</v>
      </c>
      <c r="F367" s="1">
        <v>14570602</v>
      </c>
      <c r="G367" s="1" t="s">
        <v>266</v>
      </c>
      <c r="H367" s="1"/>
      <c r="I367" s="2">
        <v>45560</v>
      </c>
      <c r="J367" s="1" t="s">
        <v>1721</v>
      </c>
      <c r="K367" s="3">
        <v>11532000</v>
      </c>
      <c r="L367" s="1" t="s">
        <v>3343</v>
      </c>
      <c r="M367" s="1" t="s">
        <v>1759</v>
      </c>
      <c r="N367" s="1" t="s">
        <v>1797</v>
      </c>
      <c r="O367" s="1" t="s">
        <v>1725</v>
      </c>
      <c r="P367" s="1">
        <v>0</v>
      </c>
      <c r="Q367" s="1">
        <v>1825900</v>
      </c>
      <c r="R367" s="1" t="s">
        <v>1759</v>
      </c>
      <c r="S367" s="1">
        <v>1</v>
      </c>
      <c r="T367" s="1">
        <v>0</v>
      </c>
      <c r="U367" s="7" t="s">
        <v>3361</v>
      </c>
      <c r="W367" t="s">
        <v>3362</v>
      </c>
      <c r="Y367">
        <v>6342600</v>
      </c>
      <c r="Z367">
        <v>6342600</v>
      </c>
      <c r="AA367" t="s">
        <v>3363</v>
      </c>
      <c r="AB367">
        <v>13357900</v>
      </c>
      <c r="AC367" t="s">
        <v>1738</v>
      </c>
      <c r="AD367" s="5">
        <v>1</v>
      </c>
      <c r="AE367" t="str">
        <f t="shared" si="10"/>
        <v xml:space="preserve">4 </v>
      </c>
      <c r="AF367">
        <f t="shared" si="11"/>
        <v>24</v>
      </c>
    </row>
    <row r="368" spans="1:32">
      <c r="A368" s="1">
        <v>12</v>
      </c>
      <c r="B368" s="1" t="s">
        <v>22</v>
      </c>
      <c r="C368" s="1">
        <v>2024</v>
      </c>
      <c r="D368" s="1" t="s">
        <v>3364</v>
      </c>
      <c r="E368" s="1">
        <v>3162024</v>
      </c>
      <c r="F368" s="1">
        <v>1016070013</v>
      </c>
      <c r="G368" s="1" t="s">
        <v>2721</v>
      </c>
      <c r="H368" s="1"/>
      <c r="I368" s="2">
        <v>45559</v>
      </c>
      <c r="J368" s="1" t="s">
        <v>1721</v>
      </c>
      <c r="K368" s="3">
        <v>19092000</v>
      </c>
      <c r="L368" s="1" t="s">
        <v>2722</v>
      </c>
      <c r="M368" s="1" t="s">
        <v>1759</v>
      </c>
      <c r="N368" s="1" t="s">
        <v>1760</v>
      </c>
      <c r="O368" s="1" t="s">
        <v>1725</v>
      </c>
      <c r="P368" s="1" t="s">
        <v>1776</v>
      </c>
      <c r="Q368" s="1">
        <v>5250300</v>
      </c>
      <c r="R368" s="1" t="s">
        <v>2099</v>
      </c>
      <c r="S368" s="1">
        <v>1</v>
      </c>
      <c r="T368" s="1">
        <v>0</v>
      </c>
      <c r="U368" s="7" t="s">
        <v>3365</v>
      </c>
      <c r="W368" t="s">
        <v>3366</v>
      </c>
      <c r="Y368">
        <v>15432700</v>
      </c>
      <c r="Z368">
        <v>15432700</v>
      </c>
      <c r="AA368" t="s">
        <v>3367</v>
      </c>
      <c r="AB368">
        <v>24342300</v>
      </c>
      <c r="AC368" t="s">
        <v>1738</v>
      </c>
      <c r="AD368" s="5">
        <v>1</v>
      </c>
      <c r="AE368" t="str">
        <f t="shared" si="10"/>
        <v xml:space="preserve">5 </v>
      </c>
      <c r="AF368">
        <f t="shared" si="11"/>
        <v>20</v>
      </c>
    </row>
    <row r="369" spans="1:32">
      <c r="A369" s="1">
        <v>12</v>
      </c>
      <c r="B369" s="1" t="s">
        <v>22</v>
      </c>
      <c r="C369" s="1">
        <v>2024</v>
      </c>
      <c r="D369" s="1" t="s">
        <v>3368</v>
      </c>
      <c r="E369" s="1">
        <v>3172024</v>
      </c>
      <c r="F369" s="1">
        <v>79556340</v>
      </c>
      <c r="G369" s="1" t="s">
        <v>2992</v>
      </c>
      <c r="H369" s="1"/>
      <c r="I369" s="2">
        <v>45561</v>
      </c>
      <c r="J369" s="1" t="s">
        <v>1782</v>
      </c>
      <c r="K369" s="3">
        <v>28000000</v>
      </c>
      <c r="L369" s="1" t="s">
        <v>3369</v>
      </c>
      <c r="M369" s="1" t="s">
        <v>1759</v>
      </c>
      <c r="N369" s="1" t="s">
        <v>1760</v>
      </c>
      <c r="O369" s="1" t="s">
        <v>1725</v>
      </c>
      <c r="P369" s="1">
        <v>0</v>
      </c>
      <c r="Q369" s="1">
        <v>6766667</v>
      </c>
      <c r="R369" s="1" t="s">
        <v>1759</v>
      </c>
      <c r="S369" s="1">
        <v>1</v>
      </c>
      <c r="T369" s="1">
        <v>0</v>
      </c>
      <c r="U369" s="7" t="s">
        <v>3370</v>
      </c>
      <c r="W369" t="s">
        <v>3371</v>
      </c>
      <c r="X369" t="s">
        <v>1728</v>
      </c>
      <c r="Y369">
        <v>22166667</v>
      </c>
      <c r="Z369">
        <v>22166667</v>
      </c>
      <c r="AA369" t="s">
        <v>3372</v>
      </c>
      <c r="AB369">
        <v>29166667</v>
      </c>
      <c r="AC369" t="s">
        <v>3373</v>
      </c>
      <c r="AD369" s="5">
        <v>0.83889999999999998</v>
      </c>
      <c r="AE369" t="str">
        <f t="shared" si="10"/>
        <v xml:space="preserve">4 </v>
      </c>
      <c r="AF369">
        <f t="shared" si="11"/>
        <v>20</v>
      </c>
    </row>
    <row r="370" spans="1:32">
      <c r="A370" s="1">
        <v>12</v>
      </c>
      <c r="B370" s="1" t="s">
        <v>22</v>
      </c>
      <c r="C370" s="1">
        <v>2024</v>
      </c>
      <c r="D370" s="1" t="s">
        <v>3374</v>
      </c>
      <c r="E370" s="1">
        <v>3182024</v>
      </c>
      <c r="F370" s="1">
        <v>80074944</v>
      </c>
      <c r="G370" s="1" t="s">
        <v>3375</v>
      </c>
      <c r="H370" s="1"/>
      <c r="I370" s="2">
        <v>45566</v>
      </c>
      <c r="J370" s="1" t="s">
        <v>1721</v>
      </c>
      <c r="K370" s="3">
        <v>21872000</v>
      </c>
      <c r="L370" s="1" t="s">
        <v>1102</v>
      </c>
      <c r="M370" s="1" t="s">
        <v>1759</v>
      </c>
      <c r="N370" s="1" t="s">
        <v>1760</v>
      </c>
      <c r="O370" s="1" t="s">
        <v>1725</v>
      </c>
      <c r="P370" s="1">
        <v>0</v>
      </c>
      <c r="Q370" s="1">
        <v>0</v>
      </c>
      <c r="R370" s="1" t="s">
        <v>1759</v>
      </c>
      <c r="S370" s="1">
        <v>0</v>
      </c>
      <c r="T370" s="1">
        <v>0</v>
      </c>
      <c r="U370" s="7" t="s">
        <v>3376</v>
      </c>
      <c r="W370" t="s">
        <v>3377</v>
      </c>
      <c r="Y370">
        <v>10936000</v>
      </c>
      <c r="Z370">
        <v>10936000</v>
      </c>
      <c r="AA370" t="s">
        <v>3378</v>
      </c>
      <c r="AB370">
        <v>21872000</v>
      </c>
      <c r="AC370" t="s">
        <v>1738</v>
      </c>
      <c r="AD370" s="5">
        <v>1</v>
      </c>
      <c r="AE370" t="str">
        <f t="shared" si="10"/>
        <v xml:space="preserve">4 </v>
      </c>
      <c r="AF370">
        <f t="shared" si="11"/>
        <v>16</v>
      </c>
    </row>
    <row r="371" spans="1:32">
      <c r="A371" s="1">
        <v>12</v>
      </c>
      <c r="B371" s="1" t="s">
        <v>22</v>
      </c>
      <c r="C371" s="1">
        <v>2024</v>
      </c>
      <c r="D371" s="1" t="s">
        <v>3379</v>
      </c>
      <c r="E371" s="1">
        <v>3192024</v>
      </c>
      <c r="F371" s="1">
        <v>1026250874</v>
      </c>
      <c r="G371" s="1" t="s">
        <v>203</v>
      </c>
      <c r="H371" s="1"/>
      <c r="I371" s="2">
        <v>45560</v>
      </c>
      <c r="J371" s="1" t="s">
        <v>1721</v>
      </c>
      <c r="K371" s="3">
        <v>14319000</v>
      </c>
      <c r="L371" s="1" t="s">
        <v>2778</v>
      </c>
      <c r="M371" s="1" t="s">
        <v>1775</v>
      </c>
      <c r="N371" s="1" t="s">
        <v>1760</v>
      </c>
      <c r="O371" s="1" t="s">
        <v>1725</v>
      </c>
      <c r="P371" s="1" t="s">
        <v>1776</v>
      </c>
      <c r="Q371" s="1">
        <v>7159500</v>
      </c>
      <c r="R371" s="1" t="s">
        <v>1759</v>
      </c>
      <c r="S371" s="1">
        <v>1</v>
      </c>
      <c r="T371" s="1">
        <v>0</v>
      </c>
      <c r="U371" s="7" t="s">
        <v>1865</v>
      </c>
      <c r="W371" t="s">
        <v>3380</v>
      </c>
      <c r="Y371">
        <v>14319000</v>
      </c>
      <c r="Z371">
        <v>14319000</v>
      </c>
      <c r="AA371" t="s">
        <v>1867</v>
      </c>
      <c r="AB371">
        <v>21478500</v>
      </c>
      <c r="AC371" t="s">
        <v>1738</v>
      </c>
      <c r="AD371" s="5">
        <v>1</v>
      </c>
      <c r="AE371" t="str">
        <f t="shared" si="10"/>
        <v xml:space="preserve">4 </v>
      </c>
      <c r="AF371">
        <f t="shared" si="11"/>
        <v>16</v>
      </c>
    </row>
    <row r="372" spans="1:32">
      <c r="A372" s="1">
        <v>12</v>
      </c>
      <c r="B372" s="1" t="s">
        <v>22</v>
      </c>
      <c r="C372" s="1">
        <v>2024</v>
      </c>
      <c r="D372" s="1" t="s">
        <v>3381</v>
      </c>
      <c r="E372" s="1">
        <v>3202024</v>
      </c>
      <c r="F372" s="1">
        <v>1020810465</v>
      </c>
      <c r="G372" s="1" t="s">
        <v>2432</v>
      </c>
      <c r="H372" s="1"/>
      <c r="I372" s="2">
        <v>45560</v>
      </c>
      <c r="J372" s="1" t="s">
        <v>1721</v>
      </c>
      <c r="K372" s="3">
        <v>19092000</v>
      </c>
      <c r="L372" s="1" t="s">
        <v>429</v>
      </c>
      <c r="M372" s="1" t="s">
        <v>1759</v>
      </c>
      <c r="N372" s="1" t="s">
        <v>1760</v>
      </c>
      <c r="O372" s="1" t="s">
        <v>1725</v>
      </c>
      <c r="P372" s="1" t="s">
        <v>1776</v>
      </c>
      <c r="Q372" s="1">
        <v>5091200</v>
      </c>
      <c r="R372" s="1" t="s">
        <v>2099</v>
      </c>
      <c r="S372" s="1">
        <v>1</v>
      </c>
      <c r="T372" s="1">
        <v>0</v>
      </c>
      <c r="U372" s="7" t="s">
        <v>3382</v>
      </c>
      <c r="W372" t="s">
        <v>3383</v>
      </c>
      <c r="Y372">
        <v>15273600</v>
      </c>
      <c r="Z372">
        <v>15273600</v>
      </c>
      <c r="AA372" t="s">
        <v>3367</v>
      </c>
      <c r="AB372">
        <v>24183200</v>
      </c>
      <c r="AC372" t="s">
        <v>1738</v>
      </c>
      <c r="AD372" s="5">
        <v>1</v>
      </c>
      <c r="AE372" t="str">
        <f t="shared" si="10"/>
        <v xml:space="preserve">5 </v>
      </c>
      <c r="AF372">
        <f t="shared" si="11"/>
        <v>20</v>
      </c>
    </row>
    <row r="373" spans="1:32">
      <c r="A373" s="1">
        <v>12</v>
      </c>
      <c r="B373" s="1" t="s">
        <v>22</v>
      </c>
      <c r="C373" s="1">
        <v>2024</v>
      </c>
      <c r="D373" s="1" t="s">
        <v>3384</v>
      </c>
      <c r="E373" s="1">
        <v>3212024</v>
      </c>
      <c r="F373" s="1">
        <v>80927482</v>
      </c>
      <c r="G373" s="1" t="s">
        <v>747</v>
      </c>
      <c r="H373" s="1"/>
      <c r="I373" s="2">
        <v>45559</v>
      </c>
      <c r="J373" s="1" t="s">
        <v>1721</v>
      </c>
      <c r="K373" s="3">
        <v>19092000</v>
      </c>
      <c r="L373" s="1" t="s">
        <v>204</v>
      </c>
      <c r="M373" s="1" t="s">
        <v>1775</v>
      </c>
      <c r="N373" s="1" t="s">
        <v>1760</v>
      </c>
      <c r="O373" s="1" t="s">
        <v>1725</v>
      </c>
      <c r="P373" s="1" t="s">
        <v>1761</v>
      </c>
      <c r="Q373" s="1">
        <v>9546000</v>
      </c>
      <c r="R373" s="1" t="s">
        <v>2099</v>
      </c>
      <c r="S373" s="1">
        <v>1</v>
      </c>
      <c r="T373" s="1">
        <v>0</v>
      </c>
      <c r="U373" s="7" t="s">
        <v>1999</v>
      </c>
      <c r="W373" t="s">
        <v>3385</v>
      </c>
      <c r="Y373">
        <v>10659700</v>
      </c>
      <c r="Z373">
        <v>10659700</v>
      </c>
      <c r="AA373" t="s">
        <v>3072</v>
      </c>
      <c r="AB373">
        <v>28638000</v>
      </c>
      <c r="AC373" t="s">
        <v>1738</v>
      </c>
      <c r="AD373" s="5">
        <v>1</v>
      </c>
      <c r="AE373" t="str">
        <f t="shared" si="10"/>
        <v xml:space="preserve">5 </v>
      </c>
      <c r="AF373">
        <f t="shared" si="11"/>
        <v>25</v>
      </c>
    </row>
    <row r="374" spans="1:32">
      <c r="A374" s="1">
        <v>12</v>
      </c>
      <c r="B374" s="1" t="s">
        <v>22</v>
      </c>
      <c r="C374" s="1">
        <v>2024</v>
      </c>
      <c r="D374" s="1" t="s">
        <v>3386</v>
      </c>
      <c r="E374" s="1">
        <v>3222024</v>
      </c>
      <c r="F374" s="1">
        <v>1030634924</v>
      </c>
      <c r="G374" s="1" t="s">
        <v>3387</v>
      </c>
      <c r="H374" s="1"/>
      <c r="I374" s="2">
        <v>45566</v>
      </c>
      <c r="J374" s="1" t="s">
        <v>1721</v>
      </c>
      <c r="K374" s="3">
        <v>19092000</v>
      </c>
      <c r="L374" s="1" t="s">
        <v>1809</v>
      </c>
      <c r="M374" s="1" t="s">
        <v>1759</v>
      </c>
      <c r="N374" s="1" t="s">
        <v>1760</v>
      </c>
      <c r="O374" s="1" t="s">
        <v>1725</v>
      </c>
      <c r="P374" s="1">
        <v>0</v>
      </c>
      <c r="Q374" s="1">
        <v>0</v>
      </c>
      <c r="R374" s="1" t="s">
        <v>1759</v>
      </c>
      <c r="S374" s="1">
        <v>0</v>
      </c>
      <c r="T374" s="1">
        <v>0</v>
      </c>
      <c r="U374" s="7" t="s">
        <v>2165</v>
      </c>
      <c r="W374" t="s">
        <v>3388</v>
      </c>
      <c r="Y374">
        <v>14319000</v>
      </c>
      <c r="Z374">
        <v>14319000</v>
      </c>
      <c r="AA374" t="s">
        <v>1811</v>
      </c>
      <c r="AB374">
        <v>19092000</v>
      </c>
      <c r="AC374" t="s">
        <v>1738</v>
      </c>
      <c r="AD374" s="5">
        <v>1</v>
      </c>
      <c r="AE374" t="str">
        <f t="shared" si="10"/>
        <v xml:space="preserve">4 </v>
      </c>
      <c r="AF374">
        <f t="shared" si="11"/>
        <v>20</v>
      </c>
    </row>
    <row r="375" spans="1:32">
      <c r="A375" s="1">
        <v>12</v>
      </c>
      <c r="B375" s="1" t="s">
        <v>22</v>
      </c>
      <c r="C375" s="1">
        <v>2024</v>
      </c>
      <c r="D375" s="1" t="s">
        <v>3389</v>
      </c>
      <c r="E375" s="1">
        <v>3232024</v>
      </c>
      <c r="F375" s="1">
        <v>52181195</v>
      </c>
      <c r="G375" s="1" t="s">
        <v>49</v>
      </c>
      <c r="H375" s="1"/>
      <c r="I375" s="2">
        <v>45566</v>
      </c>
      <c r="J375" s="1" t="s">
        <v>1721</v>
      </c>
      <c r="K375" s="3">
        <v>11532000</v>
      </c>
      <c r="L375" s="1" t="s">
        <v>50</v>
      </c>
      <c r="M375" s="1" t="s">
        <v>1759</v>
      </c>
      <c r="N375" s="1" t="s">
        <v>1797</v>
      </c>
      <c r="O375" s="1" t="s">
        <v>1725</v>
      </c>
      <c r="P375" s="1">
        <v>0</v>
      </c>
      <c r="Q375" s="1">
        <v>0</v>
      </c>
      <c r="R375" s="1" t="s">
        <v>1759</v>
      </c>
      <c r="S375" s="1">
        <v>0</v>
      </c>
      <c r="T375" s="1">
        <v>0</v>
      </c>
      <c r="U375" s="7" t="s">
        <v>2051</v>
      </c>
      <c r="W375" t="s">
        <v>3390</v>
      </c>
      <c r="Y375">
        <v>5766000</v>
      </c>
      <c r="Z375">
        <v>5766000</v>
      </c>
      <c r="AA375" t="s">
        <v>2071</v>
      </c>
      <c r="AB375">
        <v>11532000</v>
      </c>
      <c r="AC375" t="s">
        <v>1738</v>
      </c>
      <c r="AD375" s="5">
        <v>1</v>
      </c>
      <c r="AE375" t="str">
        <f t="shared" si="10"/>
        <v xml:space="preserve">4 </v>
      </c>
      <c r="AF375">
        <f t="shared" si="11"/>
        <v>16</v>
      </c>
    </row>
    <row r="376" spans="1:32">
      <c r="A376" s="1">
        <v>12</v>
      </c>
      <c r="B376" s="1" t="s">
        <v>22</v>
      </c>
      <c r="C376" s="1">
        <v>2024</v>
      </c>
      <c r="D376" s="1" t="s">
        <v>3391</v>
      </c>
      <c r="E376" s="1">
        <v>3242024</v>
      </c>
      <c r="F376" s="1">
        <v>19482125</v>
      </c>
      <c r="G376" s="1" t="s">
        <v>1876</v>
      </c>
      <c r="H376" s="1"/>
      <c r="I376" s="2">
        <v>45561</v>
      </c>
      <c r="J376" s="1" t="s">
        <v>1721</v>
      </c>
      <c r="K376" s="3">
        <v>15200000</v>
      </c>
      <c r="L376" s="1" t="s">
        <v>3392</v>
      </c>
      <c r="M376" s="1" t="s">
        <v>1775</v>
      </c>
      <c r="N376" s="1" t="s">
        <v>1797</v>
      </c>
      <c r="O376" s="1" t="s">
        <v>1725</v>
      </c>
      <c r="P376" s="1">
        <v>0</v>
      </c>
      <c r="Q376" s="1">
        <v>0</v>
      </c>
      <c r="R376" s="1" t="s">
        <v>1775</v>
      </c>
      <c r="S376" s="1">
        <v>0</v>
      </c>
      <c r="T376" s="1">
        <v>0</v>
      </c>
      <c r="U376" s="7" t="s">
        <v>2265</v>
      </c>
      <c r="W376" t="s">
        <v>3393</v>
      </c>
      <c r="X376" t="s">
        <v>1728</v>
      </c>
      <c r="Y376">
        <v>11400000</v>
      </c>
      <c r="Z376">
        <v>8233333</v>
      </c>
      <c r="AA376" t="s">
        <v>3394</v>
      </c>
      <c r="AB376">
        <v>12033333</v>
      </c>
      <c r="AC376" t="s">
        <v>3395</v>
      </c>
      <c r="AD376" s="5">
        <v>0.79169999999999996</v>
      </c>
      <c r="AE376" t="str">
        <f t="shared" si="10"/>
        <v xml:space="preserve">3 </v>
      </c>
      <c r="AF376">
        <f t="shared" si="11"/>
        <v>12</v>
      </c>
    </row>
    <row r="377" spans="1:32">
      <c r="A377" s="1">
        <v>12</v>
      </c>
      <c r="B377" s="1" t="s">
        <v>22</v>
      </c>
      <c r="C377" s="1">
        <v>2024</v>
      </c>
      <c r="D377" s="1" t="s">
        <v>3396</v>
      </c>
      <c r="E377" s="1">
        <v>3252024</v>
      </c>
      <c r="F377" s="1">
        <v>1023899495</v>
      </c>
      <c r="G377" s="1" t="s">
        <v>1990</v>
      </c>
      <c r="H377" s="1"/>
      <c r="I377" s="2">
        <v>45566</v>
      </c>
      <c r="J377" s="1" t="s">
        <v>1721</v>
      </c>
      <c r="K377" s="3">
        <v>20000000</v>
      </c>
      <c r="L377" s="1" t="s">
        <v>1758</v>
      </c>
      <c r="M377" s="1" t="s">
        <v>1775</v>
      </c>
      <c r="N377" s="1" t="s">
        <v>1760</v>
      </c>
      <c r="O377" s="1" t="s">
        <v>1725</v>
      </c>
      <c r="P377" s="1">
        <v>0</v>
      </c>
      <c r="Q377" s="1">
        <v>0</v>
      </c>
      <c r="R377" s="1" t="s">
        <v>1775</v>
      </c>
      <c r="S377" s="1">
        <v>0</v>
      </c>
      <c r="T377" s="1">
        <v>0</v>
      </c>
      <c r="U377" s="7" t="s">
        <v>2195</v>
      </c>
      <c r="W377" t="s">
        <v>3397</v>
      </c>
      <c r="X377" t="s">
        <v>1786</v>
      </c>
      <c r="Y377">
        <v>10000000</v>
      </c>
      <c r="Z377">
        <v>10000000</v>
      </c>
      <c r="AA377" t="s">
        <v>1764</v>
      </c>
      <c r="AB377">
        <v>15000000</v>
      </c>
      <c r="AC377" t="s">
        <v>2018</v>
      </c>
      <c r="AD377" s="5">
        <v>0.75</v>
      </c>
      <c r="AE377" t="str">
        <f t="shared" si="10"/>
        <v xml:space="preserve">3 </v>
      </c>
      <c r="AF377">
        <f t="shared" si="11"/>
        <v>9</v>
      </c>
    </row>
    <row r="378" spans="1:32">
      <c r="A378" s="1">
        <v>12</v>
      </c>
      <c r="B378" s="1" t="s">
        <v>22</v>
      </c>
      <c r="C378" s="1">
        <v>2024</v>
      </c>
      <c r="D378" s="1" t="s">
        <v>3398</v>
      </c>
      <c r="E378" s="1">
        <v>3262024</v>
      </c>
      <c r="F378" s="1">
        <v>19346335</v>
      </c>
      <c r="G378" s="1" t="s">
        <v>516</v>
      </c>
      <c r="H378" s="1"/>
      <c r="I378" s="2">
        <v>45561</v>
      </c>
      <c r="J378" s="1" t="s">
        <v>1721</v>
      </c>
      <c r="K378" s="3">
        <v>19052000</v>
      </c>
      <c r="L378" s="1" t="s">
        <v>3399</v>
      </c>
      <c r="M378" s="1" t="s">
        <v>1759</v>
      </c>
      <c r="N378" s="1" t="s">
        <v>1797</v>
      </c>
      <c r="O378" s="1" t="s">
        <v>1725</v>
      </c>
      <c r="P378" s="1" t="s">
        <v>1761</v>
      </c>
      <c r="Q378" s="1">
        <v>9526000</v>
      </c>
      <c r="R378" s="1" t="s">
        <v>1723</v>
      </c>
      <c r="S378" s="1">
        <v>1</v>
      </c>
      <c r="T378" s="1">
        <v>0</v>
      </c>
      <c r="U378" s="7" t="s">
        <v>3400</v>
      </c>
      <c r="W378" t="s">
        <v>3401</v>
      </c>
      <c r="Y378">
        <v>15082833</v>
      </c>
      <c r="Z378">
        <v>15082833</v>
      </c>
      <c r="AA378" t="s">
        <v>3402</v>
      </c>
      <c r="AB378">
        <v>28578000</v>
      </c>
      <c r="AC378" t="s">
        <v>1738</v>
      </c>
      <c r="AD378" s="5">
        <v>1</v>
      </c>
      <c r="AE378" t="str">
        <f t="shared" si="10"/>
        <v xml:space="preserve">6 </v>
      </c>
      <c r="AF378">
        <f t="shared" si="11"/>
        <v>18</v>
      </c>
    </row>
    <row r="379" spans="1:32">
      <c r="A379" s="1">
        <v>12</v>
      </c>
      <c r="B379" s="1" t="s">
        <v>22</v>
      </c>
      <c r="C379" s="1">
        <v>2024</v>
      </c>
      <c r="D379" s="1" t="s">
        <v>3403</v>
      </c>
      <c r="E379" s="1">
        <v>3272024</v>
      </c>
      <c r="F379" s="1">
        <v>1049623066</v>
      </c>
      <c r="G379" s="1" t="s">
        <v>2875</v>
      </c>
      <c r="H379" s="1"/>
      <c r="I379" s="2">
        <v>45568</v>
      </c>
      <c r="J379" s="1" t="s">
        <v>1721</v>
      </c>
      <c r="K379" s="3">
        <v>23200000</v>
      </c>
      <c r="L379" s="1" t="s">
        <v>1769</v>
      </c>
      <c r="M379" s="1" t="s">
        <v>1759</v>
      </c>
      <c r="N379" s="1" t="s">
        <v>1760</v>
      </c>
      <c r="O379" s="1" t="s">
        <v>1725</v>
      </c>
      <c r="P379" s="1" t="s">
        <v>1776</v>
      </c>
      <c r="Q379" s="1">
        <v>11020000</v>
      </c>
      <c r="R379" s="1" t="s">
        <v>2099</v>
      </c>
      <c r="S379" s="1">
        <v>1</v>
      </c>
      <c r="T379" s="1">
        <v>0</v>
      </c>
      <c r="U379" s="7" t="s">
        <v>3404</v>
      </c>
      <c r="W379" t="s">
        <v>3405</v>
      </c>
      <c r="Y379">
        <v>17013333</v>
      </c>
      <c r="Z379">
        <v>17013333</v>
      </c>
      <c r="AA379" t="s">
        <v>3406</v>
      </c>
      <c r="AB379">
        <v>34220000</v>
      </c>
      <c r="AC379" t="s">
        <v>1738</v>
      </c>
      <c r="AD379" s="5">
        <v>1</v>
      </c>
      <c r="AE379" t="str">
        <f t="shared" si="10"/>
        <v xml:space="preserve">5 </v>
      </c>
      <c r="AF379">
        <f t="shared" si="11"/>
        <v>30</v>
      </c>
    </row>
    <row r="380" spans="1:32">
      <c r="A380" s="1">
        <v>12</v>
      </c>
      <c r="B380" s="1" t="s">
        <v>22</v>
      </c>
      <c r="C380" s="1">
        <v>2024</v>
      </c>
      <c r="D380" s="1" t="s">
        <v>3407</v>
      </c>
      <c r="E380" s="1">
        <v>3282024</v>
      </c>
      <c r="F380" s="1">
        <v>1121877043</v>
      </c>
      <c r="G380" s="1" t="s">
        <v>3408</v>
      </c>
      <c r="H380" s="1"/>
      <c r="I380" s="2">
        <v>45566</v>
      </c>
      <c r="J380" s="1" t="s">
        <v>1721</v>
      </c>
      <c r="K380" s="3">
        <v>22000000</v>
      </c>
      <c r="L380" s="1" t="s">
        <v>3409</v>
      </c>
      <c r="M380" s="1" t="s">
        <v>1759</v>
      </c>
      <c r="N380" s="1" t="s">
        <v>1760</v>
      </c>
      <c r="O380" s="1" t="s">
        <v>1725</v>
      </c>
      <c r="P380" s="1">
        <v>0</v>
      </c>
      <c r="Q380" s="1">
        <v>0</v>
      </c>
      <c r="R380" s="1" t="s">
        <v>1759</v>
      </c>
      <c r="S380" s="1">
        <v>0</v>
      </c>
      <c r="T380" s="1">
        <v>0</v>
      </c>
      <c r="U380" s="7" t="s">
        <v>3410</v>
      </c>
      <c r="W380" t="s">
        <v>3411</v>
      </c>
      <c r="Y380">
        <v>16500000</v>
      </c>
      <c r="Z380">
        <v>16500000</v>
      </c>
      <c r="AA380" t="s">
        <v>1977</v>
      </c>
      <c r="AB380">
        <v>22000000</v>
      </c>
      <c r="AC380" t="s">
        <v>1738</v>
      </c>
      <c r="AD380" s="5">
        <v>1</v>
      </c>
      <c r="AE380" t="str">
        <f t="shared" si="10"/>
        <v xml:space="preserve">4 </v>
      </c>
      <c r="AF380">
        <f t="shared" si="11"/>
        <v>20</v>
      </c>
    </row>
    <row r="381" spans="1:32">
      <c r="A381" s="1">
        <v>12</v>
      </c>
      <c r="B381" s="1" t="s">
        <v>22</v>
      </c>
      <c r="C381" s="1">
        <v>2024</v>
      </c>
      <c r="D381" s="1" t="s">
        <v>3412</v>
      </c>
      <c r="E381" s="1">
        <v>3292024</v>
      </c>
      <c r="F381" s="1">
        <v>1020768498</v>
      </c>
      <c r="G381" s="1" t="s">
        <v>375</v>
      </c>
      <c r="H381" s="1"/>
      <c r="I381" s="2">
        <v>45566</v>
      </c>
      <c r="J381" s="1" t="s">
        <v>1721</v>
      </c>
      <c r="K381" s="3">
        <v>16705500</v>
      </c>
      <c r="L381" s="1" t="s">
        <v>1783</v>
      </c>
      <c r="M381" s="1" t="s">
        <v>1775</v>
      </c>
      <c r="N381" s="1" t="s">
        <v>1760</v>
      </c>
      <c r="O381" s="1" t="s">
        <v>1725</v>
      </c>
      <c r="P381" s="1" t="s">
        <v>1776</v>
      </c>
      <c r="Q381" s="1">
        <v>8273200</v>
      </c>
      <c r="R381" s="1" t="s">
        <v>1759</v>
      </c>
      <c r="S381" s="1">
        <v>1</v>
      </c>
      <c r="T381" s="1">
        <v>0</v>
      </c>
      <c r="U381" s="7" t="s">
        <v>1784</v>
      </c>
      <c r="W381" t="s">
        <v>3413</v>
      </c>
      <c r="Y381">
        <v>8273200</v>
      </c>
      <c r="Z381">
        <v>8273200</v>
      </c>
      <c r="AA381" t="s">
        <v>2122</v>
      </c>
      <c r="AB381">
        <v>24978700</v>
      </c>
      <c r="AC381" t="s">
        <v>1738</v>
      </c>
      <c r="AD381" s="5">
        <v>1</v>
      </c>
      <c r="AE381" t="str">
        <f t="shared" si="10"/>
        <v xml:space="preserve">4 </v>
      </c>
      <c r="AF381">
        <f t="shared" si="11"/>
        <v>16</v>
      </c>
    </row>
    <row r="382" spans="1:32">
      <c r="A382" s="1">
        <v>12</v>
      </c>
      <c r="B382" s="1" t="s">
        <v>22</v>
      </c>
      <c r="C382" s="1">
        <v>2024</v>
      </c>
      <c r="D382" s="1" t="s">
        <v>3414</v>
      </c>
      <c r="E382" s="1">
        <v>3302024</v>
      </c>
      <c r="F382" s="1">
        <v>1015413727</v>
      </c>
      <c r="G382" s="1" t="s">
        <v>624</v>
      </c>
      <c r="H382" s="1"/>
      <c r="I382" s="2">
        <v>45562</v>
      </c>
      <c r="J382" s="1" t="s">
        <v>1721</v>
      </c>
      <c r="K382" s="3">
        <v>23200000</v>
      </c>
      <c r="L382" s="1" t="s">
        <v>3415</v>
      </c>
      <c r="M382" s="1" t="s">
        <v>1759</v>
      </c>
      <c r="N382" s="1" t="s">
        <v>1760</v>
      </c>
      <c r="O382" s="1" t="s">
        <v>1725</v>
      </c>
      <c r="P382" s="1" t="s">
        <v>1761</v>
      </c>
      <c r="Q382" s="1">
        <v>11600000</v>
      </c>
      <c r="R382" s="1" t="s">
        <v>1723</v>
      </c>
      <c r="S382" s="1">
        <v>1</v>
      </c>
      <c r="T382" s="1">
        <v>0</v>
      </c>
      <c r="U382" s="7" t="s">
        <v>1770</v>
      </c>
      <c r="W382" t="s">
        <v>3416</v>
      </c>
      <c r="Y382">
        <v>15273334</v>
      </c>
      <c r="Z382">
        <v>15273334</v>
      </c>
      <c r="AA382" t="s">
        <v>3417</v>
      </c>
      <c r="AB382">
        <v>34800000</v>
      </c>
      <c r="AC382" t="s">
        <v>1738</v>
      </c>
      <c r="AD382" s="5">
        <v>1</v>
      </c>
      <c r="AE382" t="str">
        <f t="shared" si="10"/>
        <v xml:space="preserve">6 </v>
      </c>
      <c r="AF382">
        <f t="shared" si="11"/>
        <v>24</v>
      </c>
    </row>
    <row r="383" spans="1:32">
      <c r="A383" s="1">
        <v>12</v>
      </c>
      <c r="B383" s="1" t="s">
        <v>22</v>
      </c>
      <c r="C383" s="1">
        <v>2024</v>
      </c>
      <c r="D383" s="1" t="s">
        <v>3418</v>
      </c>
      <c r="E383" s="1">
        <v>3312024</v>
      </c>
      <c r="F383" s="1">
        <v>1030539867</v>
      </c>
      <c r="G383" s="1" t="s">
        <v>3419</v>
      </c>
      <c r="H383" s="1"/>
      <c r="I383" s="2">
        <v>45567</v>
      </c>
      <c r="J383" s="1" t="s">
        <v>1721</v>
      </c>
      <c r="K383" s="3">
        <v>11532000</v>
      </c>
      <c r="L383" s="1" t="s">
        <v>3343</v>
      </c>
      <c r="M383" s="1" t="s">
        <v>1759</v>
      </c>
      <c r="N383" s="1" t="s">
        <v>1797</v>
      </c>
      <c r="O383" s="1" t="s">
        <v>1725</v>
      </c>
      <c r="P383" s="1">
        <v>0</v>
      </c>
      <c r="Q383" s="1">
        <v>0</v>
      </c>
      <c r="R383" s="1" t="s">
        <v>1759</v>
      </c>
      <c r="S383" s="1">
        <v>0</v>
      </c>
      <c r="T383" s="1">
        <v>0</v>
      </c>
      <c r="U383" s="7" t="s">
        <v>2051</v>
      </c>
      <c r="W383" t="s">
        <v>3420</v>
      </c>
      <c r="X383" t="s">
        <v>1728</v>
      </c>
      <c r="Y383">
        <v>5766000</v>
      </c>
      <c r="Z383">
        <v>5766000</v>
      </c>
      <c r="AA383" t="s">
        <v>2071</v>
      </c>
      <c r="AB383">
        <v>11435900</v>
      </c>
      <c r="AC383" t="s">
        <v>3421</v>
      </c>
      <c r="AD383" s="5">
        <v>0.99170000000000003</v>
      </c>
      <c r="AE383" t="str">
        <f t="shared" si="10"/>
        <v xml:space="preserve">4 </v>
      </c>
      <c r="AF383">
        <f t="shared" si="11"/>
        <v>24</v>
      </c>
    </row>
    <row r="384" spans="1:32">
      <c r="A384" s="1">
        <v>12</v>
      </c>
      <c r="B384" s="1" t="s">
        <v>22</v>
      </c>
      <c r="C384" s="1">
        <v>2024</v>
      </c>
      <c r="D384" s="1" t="s">
        <v>3422</v>
      </c>
      <c r="E384" s="1">
        <v>3322024</v>
      </c>
      <c r="F384" s="1">
        <v>79535548</v>
      </c>
      <c r="G384" s="1" t="s">
        <v>472</v>
      </c>
      <c r="H384" s="1"/>
      <c r="I384" s="2">
        <v>45561</v>
      </c>
      <c r="J384" s="1" t="s">
        <v>1721</v>
      </c>
      <c r="K384" s="3">
        <v>24400000</v>
      </c>
      <c r="L384" s="1" t="s">
        <v>3423</v>
      </c>
      <c r="M384" s="1" t="s">
        <v>1759</v>
      </c>
      <c r="N384" s="1" t="s">
        <v>1760</v>
      </c>
      <c r="O384" s="1" t="s">
        <v>1725</v>
      </c>
      <c r="P384" s="1" t="s">
        <v>1776</v>
      </c>
      <c r="Q384" s="1">
        <v>6506667</v>
      </c>
      <c r="R384" s="1" t="s">
        <v>2099</v>
      </c>
      <c r="S384" s="1">
        <v>1</v>
      </c>
      <c r="T384" s="1">
        <v>0</v>
      </c>
      <c r="U384" s="7" t="s">
        <v>3424</v>
      </c>
      <c r="W384" t="s">
        <v>3425</v>
      </c>
      <c r="Y384">
        <v>19316667</v>
      </c>
      <c r="Z384">
        <v>19316667</v>
      </c>
      <c r="AA384" t="s">
        <v>3426</v>
      </c>
      <c r="AB384">
        <v>30906667</v>
      </c>
      <c r="AC384" t="s">
        <v>2560</v>
      </c>
      <c r="AD384" s="5">
        <v>1</v>
      </c>
      <c r="AE384" t="str">
        <f t="shared" si="10"/>
        <v xml:space="preserve">5 </v>
      </c>
      <c r="AF384">
        <f t="shared" si="11"/>
        <v>20</v>
      </c>
    </row>
    <row r="385" spans="1:32">
      <c r="A385" s="1">
        <v>12</v>
      </c>
      <c r="B385" s="1" t="s">
        <v>22</v>
      </c>
      <c r="C385" s="1">
        <v>2024</v>
      </c>
      <c r="D385" s="1" t="s">
        <v>3427</v>
      </c>
      <c r="E385" s="1">
        <v>3332024</v>
      </c>
      <c r="F385" s="1">
        <v>1022379453</v>
      </c>
      <c r="G385" s="1" t="s">
        <v>3428</v>
      </c>
      <c r="H385" s="1"/>
      <c r="I385" s="2">
        <v>45566</v>
      </c>
      <c r="J385" s="1" t="s">
        <v>1721</v>
      </c>
      <c r="K385" s="3">
        <v>19092000</v>
      </c>
      <c r="L385" s="1" t="s">
        <v>2326</v>
      </c>
      <c r="M385" s="1" t="s">
        <v>1759</v>
      </c>
      <c r="N385" s="1" t="s">
        <v>1760</v>
      </c>
      <c r="O385" s="1" t="s">
        <v>1725</v>
      </c>
      <c r="P385" s="1">
        <v>0</v>
      </c>
      <c r="Q385" s="1">
        <v>0</v>
      </c>
      <c r="R385" s="1" t="s">
        <v>1759</v>
      </c>
      <c r="S385" s="1">
        <v>0</v>
      </c>
      <c r="T385" s="1">
        <v>0</v>
      </c>
      <c r="U385" s="7" t="s">
        <v>2165</v>
      </c>
      <c r="W385" t="s">
        <v>3429</v>
      </c>
      <c r="Y385">
        <v>14319000</v>
      </c>
      <c r="Z385">
        <v>14319000</v>
      </c>
      <c r="AA385" t="s">
        <v>1811</v>
      </c>
      <c r="AB385">
        <v>19092000</v>
      </c>
      <c r="AC385" t="s">
        <v>1738</v>
      </c>
      <c r="AD385" s="5">
        <v>1</v>
      </c>
      <c r="AE385" t="str">
        <f t="shared" si="10"/>
        <v xml:space="preserve">4 </v>
      </c>
      <c r="AF385">
        <f t="shared" si="11"/>
        <v>20</v>
      </c>
    </row>
    <row r="386" spans="1:32">
      <c r="A386" s="1">
        <v>12</v>
      </c>
      <c r="B386" s="1" t="s">
        <v>22</v>
      </c>
      <c r="C386" s="1">
        <v>2024</v>
      </c>
      <c r="D386" s="1" t="s">
        <v>3430</v>
      </c>
      <c r="E386" s="1">
        <v>3342024</v>
      </c>
      <c r="F386" s="1">
        <v>1098696081</v>
      </c>
      <c r="G386" s="1" t="s">
        <v>3431</v>
      </c>
      <c r="H386" s="1"/>
      <c r="I386" s="2">
        <v>45560</v>
      </c>
      <c r="J386" s="1" t="s">
        <v>1721</v>
      </c>
      <c r="K386" s="3">
        <v>22426667</v>
      </c>
      <c r="L386" s="1" t="s">
        <v>3432</v>
      </c>
      <c r="M386" s="1" t="s">
        <v>1775</v>
      </c>
      <c r="N386" s="1" t="s">
        <v>1760</v>
      </c>
      <c r="O386" s="1" t="s">
        <v>1725</v>
      </c>
      <c r="P386" s="1" t="s">
        <v>1776</v>
      </c>
      <c r="Q386" s="1">
        <v>11213333</v>
      </c>
      <c r="R386" s="1" t="s">
        <v>1759</v>
      </c>
      <c r="S386" s="1">
        <v>1</v>
      </c>
      <c r="T386" s="1">
        <v>0</v>
      </c>
      <c r="U386" s="7" t="s">
        <v>3433</v>
      </c>
      <c r="W386" t="s">
        <v>3434</v>
      </c>
      <c r="Y386">
        <v>11213333</v>
      </c>
      <c r="Z386">
        <v>11213333</v>
      </c>
      <c r="AA386" t="s">
        <v>3435</v>
      </c>
      <c r="AB386">
        <v>33640000</v>
      </c>
      <c r="AC386" t="s">
        <v>1738</v>
      </c>
      <c r="AD386" s="5">
        <v>1</v>
      </c>
      <c r="AE386" t="str">
        <f t="shared" si="10"/>
        <v xml:space="preserve">4 </v>
      </c>
      <c r="AF386">
        <f t="shared" si="11"/>
        <v>16</v>
      </c>
    </row>
    <row r="387" spans="1:32">
      <c r="A387" s="1">
        <v>12</v>
      </c>
      <c r="B387" s="1" t="s">
        <v>22</v>
      </c>
      <c r="C387" s="1">
        <v>2024</v>
      </c>
      <c r="D387" s="1" t="s">
        <v>3436</v>
      </c>
      <c r="E387" s="1">
        <v>3352024</v>
      </c>
      <c r="F387" s="1">
        <v>79843350</v>
      </c>
      <c r="G387" s="1" t="s">
        <v>2263</v>
      </c>
      <c r="H387" s="1"/>
      <c r="I387" s="2">
        <v>45566</v>
      </c>
      <c r="J387" s="1" t="s">
        <v>1782</v>
      </c>
      <c r="K387" s="3">
        <v>14566667</v>
      </c>
      <c r="L387" s="1" t="s">
        <v>3437</v>
      </c>
      <c r="M387" s="1" t="s">
        <v>1775</v>
      </c>
      <c r="N387" s="1" t="s">
        <v>1797</v>
      </c>
      <c r="O387" s="1" t="s">
        <v>1725</v>
      </c>
      <c r="P387" s="1">
        <v>0</v>
      </c>
      <c r="Q387" s="1">
        <v>2660000</v>
      </c>
      <c r="R387" s="1" t="s">
        <v>1775</v>
      </c>
      <c r="S387" s="1">
        <v>1</v>
      </c>
      <c r="T387" s="1">
        <v>0</v>
      </c>
      <c r="U387" s="7" t="s">
        <v>3438</v>
      </c>
      <c r="W387" t="s">
        <v>3439</v>
      </c>
      <c r="X387" t="s">
        <v>1728</v>
      </c>
      <c r="Y387">
        <v>11400000</v>
      </c>
      <c r="Z387">
        <v>11400000</v>
      </c>
      <c r="AA387" t="s">
        <v>3440</v>
      </c>
      <c r="AB387">
        <v>15200000</v>
      </c>
      <c r="AC387" t="s">
        <v>3441</v>
      </c>
      <c r="AD387" s="5">
        <v>0.88239999999999996</v>
      </c>
      <c r="AE387" t="str">
        <f t="shared" ref="AE387:AE450" si="12">MID(R387,1,2)</f>
        <v xml:space="preserve">3 </v>
      </c>
      <c r="AF387">
        <f t="shared" ref="AF387:AF450" si="13">AE387*AE386</f>
        <v>12</v>
      </c>
    </row>
    <row r="388" spans="1:32">
      <c r="A388" s="1">
        <v>12</v>
      </c>
      <c r="B388" s="1" t="s">
        <v>22</v>
      </c>
      <c r="C388" s="1">
        <v>2024</v>
      </c>
      <c r="D388" s="1" t="s">
        <v>3442</v>
      </c>
      <c r="E388" s="1">
        <v>3362024</v>
      </c>
      <c r="F388" s="1">
        <v>1001939293</v>
      </c>
      <c r="G388" s="1" t="s">
        <v>485</v>
      </c>
      <c r="H388" s="1"/>
      <c r="I388" s="2">
        <v>45561</v>
      </c>
      <c r="J388" s="1" t="s">
        <v>1721</v>
      </c>
      <c r="K388" s="3">
        <v>16483333</v>
      </c>
      <c r="L388" s="1" t="s">
        <v>3443</v>
      </c>
      <c r="M388" s="1" t="s">
        <v>1775</v>
      </c>
      <c r="N388" s="1" t="s">
        <v>1797</v>
      </c>
      <c r="O388" s="1" t="s">
        <v>1725</v>
      </c>
      <c r="P388" s="1" t="s">
        <v>1776</v>
      </c>
      <c r="Q388" s="1">
        <v>8170000</v>
      </c>
      <c r="R388" s="1" t="s">
        <v>1759</v>
      </c>
      <c r="S388" s="1">
        <v>1</v>
      </c>
      <c r="T388" s="1">
        <v>0</v>
      </c>
      <c r="U388" s="7" t="s">
        <v>3444</v>
      </c>
      <c r="W388" t="s">
        <v>3445</v>
      </c>
      <c r="Y388">
        <v>13616667</v>
      </c>
      <c r="Z388">
        <v>13616667</v>
      </c>
      <c r="AA388" t="s">
        <v>3446</v>
      </c>
      <c r="AB388">
        <v>24653333</v>
      </c>
      <c r="AC388" t="s">
        <v>1738</v>
      </c>
      <c r="AD388" s="5">
        <v>1</v>
      </c>
      <c r="AE388" t="str">
        <f t="shared" si="12"/>
        <v xml:space="preserve">4 </v>
      </c>
      <c r="AF388">
        <f t="shared" si="13"/>
        <v>12</v>
      </c>
    </row>
    <row r="389" spans="1:32">
      <c r="A389" s="1">
        <v>12</v>
      </c>
      <c r="B389" s="1" t="s">
        <v>22</v>
      </c>
      <c r="C389" s="1">
        <v>2024</v>
      </c>
      <c r="D389" s="1" t="s">
        <v>3447</v>
      </c>
      <c r="E389" s="1">
        <v>3372024</v>
      </c>
      <c r="F389" s="1">
        <v>1026273713</v>
      </c>
      <c r="G389" s="1" t="s">
        <v>3448</v>
      </c>
      <c r="H389" s="1"/>
      <c r="I389" s="2">
        <v>45566</v>
      </c>
      <c r="J389" s="1" t="s">
        <v>1721</v>
      </c>
      <c r="K389" s="3">
        <v>25133333</v>
      </c>
      <c r="L389" s="1" t="s">
        <v>3449</v>
      </c>
      <c r="M389" s="1" t="s">
        <v>1775</v>
      </c>
      <c r="N389" s="1" t="s">
        <v>1760</v>
      </c>
      <c r="O389" s="1" t="s">
        <v>1725</v>
      </c>
      <c r="P389" s="1">
        <v>0</v>
      </c>
      <c r="Q389" s="1">
        <v>0</v>
      </c>
      <c r="R389" s="1" t="s">
        <v>1775</v>
      </c>
      <c r="S389" s="1">
        <v>0</v>
      </c>
      <c r="T389" s="1">
        <v>0</v>
      </c>
      <c r="U389" s="7" t="s">
        <v>3450</v>
      </c>
      <c r="W389" t="s">
        <v>3451</v>
      </c>
      <c r="X389" t="s">
        <v>1728</v>
      </c>
      <c r="Y389">
        <v>13000000</v>
      </c>
      <c r="Z389">
        <v>13000000</v>
      </c>
      <c r="AA389" t="s">
        <v>3452</v>
      </c>
      <c r="AB389">
        <v>19500000</v>
      </c>
      <c r="AC389" t="s">
        <v>3453</v>
      </c>
      <c r="AD389" s="5">
        <v>0.77590000000000003</v>
      </c>
      <c r="AE389" t="str">
        <f t="shared" si="12"/>
        <v xml:space="preserve">3 </v>
      </c>
      <c r="AF389">
        <f t="shared" si="13"/>
        <v>12</v>
      </c>
    </row>
    <row r="390" spans="1:32">
      <c r="A390" s="1">
        <v>12</v>
      </c>
      <c r="B390" s="1" t="s">
        <v>22</v>
      </c>
      <c r="C390" s="1">
        <v>2024</v>
      </c>
      <c r="D390" s="1" t="s">
        <v>3454</v>
      </c>
      <c r="E390" s="1">
        <v>3382024</v>
      </c>
      <c r="F390" s="1">
        <v>52714350</v>
      </c>
      <c r="G390" s="1" t="s">
        <v>476</v>
      </c>
      <c r="H390" s="1"/>
      <c r="I390" s="2">
        <v>45567</v>
      </c>
      <c r="J390" s="1" t="s">
        <v>1721</v>
      </c>
      <c r="K390" s="3">
        <v>22000000</v>
      </c>
      <c r="L390" s="1" t="s">
        <v>1894</v>
      </c>
      <c r="M390" s="1" t="s">
        <v>1759</v>
      </c>
      <c r="N390" s="1" t="s">
        <v>1760</v>
      </c>
      <c r="O390" s="1" t="s">
        <v>1725</v>
      </c>
      <c r="P390" s="1">
        <v>0</v>
      </c>
      <c r="Q390" s="1">
        <v>0</v>
      </c>
      <c r="R390" s="1" t="s">
        <v>1759</v>
      </c>
      <c r="S390" s="1">
        <v>0</v>
      </c>
      <c r="T390" s="1">
        <v>0</v>
      </c>
      <c r="U390" s="7" t="s">
        <v>3410</v>
      </c>
      <c r="W390" t="s">
        <v>3455</v>
      </c>
      <c r="Y390">
        <v>11183333</v>
      </c>
      <c r="Z390">
        <v>11183333</v>
      </c>
      <c r="AA390" t="s">
        <v>3456</v>
      </c>
      <c r="AB390">
        <v>22000000</v>
      </c>
      <c r="AC390" t="s">
        <v>1738</v>
      </c>
      <c r="AD390" s="5">
        <v>1</v>
      </c>
      <c r="AE390" t="str">
        <f t="shared" si="12"/>
        <v xml:space="preserve">4 </v>
      </c>
      <c r="AF390">
        <f t="shared" si="13"/>
        <v>12</v>
      </c>
    </row>
    <row r="391" spans="1:32">
      <c r="A391" s="1">
        <v>12</v>
      </c>
      <c r="B391" s="1" t="s">
        <v>22</v>
      </c>
      <c r="C391" s="1">
        <v>2024</v>
      </c>
      <c r="D391" s="1" t="s">
        <v>3457</v>
      </c>
      <c r="E391" s="1">
        <v>3392024</v>
      </c>
      <c r="F391" s="1">
        <v>93412847</v>
      </c>
      <c r="G391" s="1" t="s">
        <v>1939</v>
      </c>
      <c r="H391" s="1"/>
      <c r="I391" s="2">
        <v>45566</v>
      </c>
      <c r="J391" s="1" t="s">
        <v>1721</v>
      </c>
      <c r="K391" s="3">
        <v>22000000</v>
      </c>
      <c r="L391" s="1" t="s">
        <v>1894</v>
      </c>
      <c r="M391" s="1" t="s">
        <v>1759</v>
      </c>
      <c r="N391" s="1" t="s">
        <v>1760</v>
      </c>
      <c r="O391" s="1" t="s">
        <v>1725</v>
      </c>
      <c r="P391" s="1">
        <v>0</v>
      </c>
      <c r="Q391" s="1">
        <v>0</v>
      </c>
      <c r="R391" s="1" t="s">
        <v>1759</v>
      </c>
      <c r="S391" s="1">
        <v>0</v>
      </c>
      <c r="T391" s="1">
        <v>0</v>
      </c>
      <c r="U391" s="7" t="s">
        <v>3410</v>
      </c>
      <c r="W391" t="s">
        <v>3458</v>
      </c>
      <c r="X391" t="s">
        <v>1786</v>
      </c>
      <c r="Y391">
        <v>16500000</v>
      </c>
      <c r="Z391">
        <v>11000000</v>
      </c>
      <c r="AA391" t="s">
        <v>1977</v>
      </c>
      <c r="AB391">
        <v>16500000</v>
      </c>
      <c r="AC391" t="s">
        <v>1977</v>
      </c>
      <c r="AD391" s="5">
        <v>0.75</v>
      </c>
      <c r="AE391" t="str">
        <f t="shared" si="12"/>
        <v xml:space="preserve">4 </v>
      </c>
      <c r="AF391">
        <f t="shared" si="13"/>
        <v>16</v>
      </c>
    </row>
    <row r="392" spans="1:32">
      <c r="A392" s="1">
        <v>12</v>
      </c>
      <c r="B392" s="1" t="s">
        <v>22</v>
      </c>
      <c r="C392" s="1">
        <v>2024</v>
      </c>
      <c r="D392" s="1" t="s">
        <v>3459</v>
      </c>
      <c r="E392" s="1">
        <v>3402024</v>
      </c>
      <c r="F392" s="1">
        <v>1033782585</v>
      </c>
      <c r="G392" s="1" t="s">
        <v>56</v>
      </c>
      <c r="H392" s="1"/>
      <c r="I392" s="2">
        <v>45566</v>
      </c>
      <c r="J392" s="1" t="s">
        <v>1721</v>
      </c>
      <c r="K392" s="3">
        <v>11532000</v>
      </c>
      <c r="L392" s="1" t="s">
        <v>50</v>
      </c>
      <c r="M392" s="1" t="s">
        <v>1759</v>
      </c>
      <c r="N392" s="1" t="s">
        <v>1797</v>
      </c>
      <c r="O392" s="1" t="s">
        <v>1725</v>
      </c>
      <c r="P392" s="1">
        <v>0</v>
      </c>
      <c r="Q392" s="1">
        <v>0</v>
      </c>
      <c r="R392" s="1" t="s">
        <v>1759</v>
      </c>
      <c r="S392" s="1">
        <v>0</v>
      </c>
      <c r="T392" s="1">
        <v>0</v>
      </c>
      <c r="U392" s="7" t="s">
        <v>2051</v>
      </c>
      <c r="W392" t="s">
        <v>3460</v>
      </c>
      <c r="Y392">
        <v>8649000</v>
      </c>
      <c r="Z392">
        <v>8649000</v>
      </c>
      <c r="AA392" t="s">
        <v>2072</v>
      </c>
      <c r="AB392">
        <v>11532000</v>
      </c>
      <c r="AC392" t="s">
        <v>1738</v>
      </c>
      <c r="AD392" s="5">
        <v>1</v>
      </c>
      <c r="AE392" t="str">
        <f t="shared" si="12"/>
        <v xml:space="preserve">4 </v>
      </c>
      <c r="AF392">
        <f t="shared" si="13"/>
        <v>16</v>
      </c>
    </row>
    <row r="393" spans="1:32">
      <c r="A393" s="1">
        <v>12</v>
      </c>
      <c r="B393" s="1" t="s">
        <v>22</v>
      </c>
      <c r="C393" s="1">
        <v>2024</v>
      </c>
      <c r="D393" s="1" t="s">
        <v>3461</v>
      </c>
      <c r="E393" s="1">
        <v>3412024</v>
      </c>
      <c r="F393" s="1">
        <v>1012402193</v>
      </c>
      <c r="G393" s="1" t="s">
        <v>2791</v>
      </c>
      <c r="H393" s="1"/>
      <c r="I393" s="2">
        <v>45567</v>
      </c>
      <c r="J393" s="1" t="s">
        <v>1721</v>
      </c>
      <c r="K393" s="3">
        <v>11532000</v>
      </c>
      <c r="L393" s="1" t="s">
        <v>1303</v>
      </c>
      <c r="M393" s="1" t="s">
        <v>1759</v>
      </c>
      <c r="N393" s="1" t="s">
        <v>1797</v>
      </c>
      <c r="O393" s="1" t="s">
        <v>1725</v>
      </c>
      <c r="P393" s="1">
        <v>0</v>
      </c>
      <c r="Q393" s="1">
        <v>0</v>
      </c>
      <c r="R393" s="1" t="s">
        <v>1759</v>
      </c>
      <c r="S393" s="1">
        <v>0</v>
      </c>
      <c r="T393" s="1">
        <v>0</v>
      </c>
      <c r="U393" s="7" t="s">
        <v>2051</v>
      </c>
      <c r="W393" t="s">
        <v>3462</v>
      </c>
      <c r="X393" t="s">
        <v>1728</v>
      </c>
      <c r="Y393">
        <v>5766000</v>
      </c>
      <c r="Z393">
        <v>5766000</v>
      </c>
      <c r="AA393" t="s">
        <v>2071</v>
      </c>
      <c r="AB393">
        <v>11435900</v>
      </c>
      <c r="AC393" t="s">
        <v>3421</v>
      </c>
      <c r="AD393" s="5">
        <v>0.99170000000000003</v>
      </c>
      <c r="AE393" t="str">
        <f t="shared" si="12"/>
        <v xml:space="preserve">4 </v>
      </c>
      <c r="AF393">
        <f t="shared" si="13"/>
        <v>16</v>
      </c>
    </row>
    <row r="394" spans="1:32">
      <c r="A394" s="1">
        <v>12</v>
      </c>
      <c r="B394" s="1" t="s">
        <v>22</v>
      </c>
      <c r="C394" s="1">
        <v>2024</v>
      </c>
      <c r="D394" s="1" t="s">
        <v>3463</v>
      </c>
      <c r="E394" s="1">
        <v>3422024</v>
      </c>
      <c r="F394" s="1">
        <v>1020751349</v>
      </c>
      <c r="G394" s="1" t="s">
        <v>1902</v>
      </c>
      <c r="H394" s="1"/>
      <c r="I394" s="2">
        <v>45566</v>
      </c>
      <c r="J394" s="1" t="s">
        <v>1721</v>
      </c>
      <c r="K394" s="3">
        <v>22000000</v>
      </c>
      <c r="L394" s="1" t="s">
        <v>1894</v>
      </c>
      <c r="M394" s="1" t="s">
        <v>1759</v>
      </c>
      <c r="N394" s="1" t="s">
        <v>1760</v>
      </c>
      <c r="O394" s="1" t="s">
        <v>1725</v>
      </c>
      <c r="P394" s="1">
        <v>0</v>
      </c>
      <c r="Q394" s="1">
        <v>0</v>
      </c>
      <c r="R394" s="1" t="s">
        <v>1759</v>
      </c>
      <c r="S394" s="1">
        <v>0</v>
      </c>
      <c r="T394" s="1">
        <v>0</v>
      </c>
      <c r="U394" s="7" t="s">
        <v>3410</v>
      </c>
      <c r="W394" t="s">
        <v>3464</v>
      </c>
      <c r="Y394">
        <v>16500000</v>
      </c>
      <c r="Z394">
        <v>16500000</v>
      </c>
      <c r="AA394" t="s">
        <v>1977</v>
      </c>
      <c r="AB394">
        <v>22000000</v>
      </c>
      <c r="AC394" t="s">
        <v>1738</v>
      </c>
      <c r="AD394" s="5">
        <v>1</v>
      </c>
      <c r="AE394" t="str">
        <f t="shared" si="12"/>
        <v xml:space="preserve">4 </v>
      </c>
      <c r="AF394">
        <f t="shared" si="13"/>
        <v>16</v>
      </c>
    </row>
    <row r="395" spans="1:32">
      <c r="A395" s="1">
        <v>12</v>
      </c>
      <c r="B395" s="1" t="s">
        <v>22</v>
      </c>
      <c r="C395" s="1">
        <v>2024</v>
      </c>
      <c r="D395" s="1" t="s">
        <v>3465</v>
      </c>
      <c r="E395" s="1">
        <v>3432024</v>
      </c>
      <c r="F395" s="1">
        <v>80740127</v>
      </c>
      <c r="G395" s="1" t="s">
        <v>3466</v>
      </c>
      <c r="H395" s="1"/>
      <c r="I395" s="2">
        <v>45565</v>
      </c>
      <c r="J395" s="1" t="s">
        <v>1721</v>
      </c>
      <c r="K395" s="3">
        <v>18720000</v>
      </c>
      <c r="L395" s="1" t="s">
        <v>759</v>
      </c>
      <c r="M395" s="1" t="s">
        <v>1775</v>
      </c>
      <c r="N395" s="1" t="s">
        <v>1760</v>
      </c>
      <c r="O395" s="1" t="s">
        <v>1725</v>
      </c>
      <c r="P395" s="1" t="s">
        <v>1776</v>
      </c>
      <c r="Q395" s="1">
        <v>9360000</v>
      </c>
      <c r="R395" s="1" t="s">
        <v>1759</v>
      </c>
      <c r="S395" s="1">
        <v>1</v>
      </c>
      <c r="T395" s="1">
        <v>0</v>
      </c>
      <c r="U395" s="7" t="s">
        <v>3467</v>
      </c>
      <c r="W395" t="s">
        <v>3468</v>
      </c>
      <c r="Y395">
        <v>16380000</v>
      </c>
      <c r="Z395">
        <v>16380000</v>
      </c>
      <c r="AA395" t="s">
        <v>3469</v>
      </c>
      <c r="AB395">
        <v>28080000</v>
      </c>
      <c r="AC395" t="s">
        <v>1738</v>
      </c>
      <c r="AD395" s="5">
        <v>1</v>
      </c>
      <c r="AE395" t="str">
        <f t="shared" si="12"/>
        <v xml:space="preserve">4 </v>
      </c>
      <c r="AF395">
        <f t="shared" si="13"/>
        <v>16</v>
      </c>
    </row>
    <row r="396" spans="1:32">
      <c r="A396" s="1">
        <v>12</v>
      </c>
      <c r="B396" s="1" t="s">
        <v>22</v>
      </c>
      <c r="C396" s="1">
        <v>2024</v>
      </c>
      <c r="D396" s="1" t="s">
        <v>3470</v>
      </c>
      <c r="E396" s="1">
        <v>3442024</v>
      </c>
      <c r="F396" s="1">
        <v>19269288</v>
      </c>
      <c r="G396" s="1" t="s">
        <v>3471</v>
      </c>
      <c r="H396" s="1"/>
      <c r="I396" s="2">
        <v>45566</v>
      </c>
      <c r="J396" s="1" t="s">
        <v>1721</v>
      </c>
      <c r="K396" s="3">
        <v>22000000</v>
      </c>
      <c r="L396" s="1" t="s">
        <v>1894</v>
      </c>
      <c r="M396" s="1" t="s">
        <v>1759</v>
      </c>
      <c r="N396" s="1" t="s">
        <v>1760</v>
      </c>
      <c r="O396" s="1" t="s">
        <v>1725</v>
      </c>
      <c r="P396" s="1">
        <v>0</v>
      </c>
      <c r="Q396" s="1">
        <v>0</v>
      </c>
      <c r="R396" s="1" t="s">
        <v>1759</v>
      </c>
      <c r="S396" s="1">
        <v>0</v>
      </c>
      <c r="T396" s="1">
        <v>0</v>
      </c>
      <c r="U396" s="7" t="s">
        <v>3410</v>
      </c>
      <c r="W396" t="s">
        <v>3472</v>
      </c>
      <c r="Y396">
        <v>11000000</v>
      </c>
      <c r="Z396">
        <v>11000000</v>
      </c>
      <c r="AA396" t="s">
        <v>1971</v>
      </c>
      <c r="AB396">
        <v>22000000</v>
      </c>
      <c r="AC396" t="s">
        <v>1738</v>
      </c>
      <c r="AD396" s="5">
        <v>1</v>
      </c>
      <c r="AE396" t="str">
        <f t="shared" si="12"/>
        <v xml:space="preserve">4 </v>
      </c>
      <c r="AF396">
        <f t="shared" si="13"/>
        <v>16</v>
      </c>
    </row>
    <row r="397" spans="1:32">
      <c r="A397" s="1">
        <v>12</v>
      </c>
      <c r="B397" s="1" t="s">
        <v>22</v>
      </c>
      <c r="C397" s="1">
        <v>2024</v>
      </c>
      <c r="D397" s="1" t="s">
        <v>3473</v>
      </c>
      <c r="E397" s="1">
        <v>3452024</v>
      </c>
      <c r="F397" s="1">
        <v>1015480506</v>
      </c>
      <c r="G397" s="1" t="s">
        <v>1813</v>
      </c>
      <c r="H397" s="1"/>
      <c r="I397" s="2">
        <v>45568</v>
      </c>
      <c r="J397" s="1" t="s">
        <v>1721</v>
      </c>
      <c r="K397" s="3">
        <v>11339800</v>
      </c>
      <c r="L397" s="1" t="s">
        <v>436</v>
      </c>
      <c r="M397" s="1" t="s">
        <v>1775</v>
      </c>
      <c r="N397" s="1" t="s">
        <v>1797</v>
      </c>
      <c r="O397" s="1" t="s">
        <v>1725</v>
      </c>
      <c r="P397" s="1">
        <v>0</v>
      </c>
      <c r="Q397" s="1">
        <v>0</v>
      </c>
      <c r="R397" s="1" t="s">
        <v>1775</v>
      </c>
      <c r="S397" s="1">
        <v>0</v>
      </c>
      <c r="T397" s="1">
        <v>0</v>
      </c>
      <c r="U397" s="7" t="s">
        <v>3474</v>
      </c>
      <c r="W397" t="s">
        <v>3475</v>
      </c>
      <c r="Y397">
        <v>8456800</v>
      </c>
      <c r="Z397">
        <v>8456800</v>
      </c>
      <c r="AA397" t="s">
        <v>2072</v>
      </c>
      <c r="AB397">
        <v>11339800</v>
      </c>
      <c r="AC397" t="s">
        <v>1738</v>
      </c>
      <c r="AD397" s="5">
        <v>1</v>
      </c>
      <c r="AE397" t="str">
        <f t="shared" si="12"/>
        <v xml:space="preserve">3 </v>
      </c>
      <c r="AF397">
        <f t="shared" si="13"/>
        <v>12</v>
      </c>
    </row>
    <row r="398" spans="1:32">
      <c r="A398" s="1">
        <v>12</v>
      </c>
      <c r="B398" s="1" t="s">
        <v>22</v>
      </c>
      <c r="C398" s="1">
        <v>2024</v>
      </c>
      <c r="D398" s="1" t="s">
        <v>3476</v>
      </c>
      <c r="E398" s="1">
        <v>3462024</v>
      </c>
      <c r="F398" s="1">
        <v>1024581788</v>
      </c>
      <c r="G398" s="1" t="s">
        <v>3018</v>
      </c>
      <c r="H398" s="1"/>
      <c r="I398" s="2">
        <v>45568</v>
      </c>
      <c r="J398" s="1" t="s">
        <v>1721</v>
      </c>
      <c r="K398" s="3">
        <v>11339800</v>
      </c>
      <c r="L398" s="1" t="s">
        <v>436</v>
      </c>
      <c r="M398" s="1" t="s">
        <v>1775</v>
      </c>
      <c r="N398" s="1" t="s">
        <v>1797</v>
      </c>
      <c r="O398" s="1" t="s">
        <v>1725</v>
      </c>
      <c r="P398" s="1">
        <v>0</v>
      </c>
      <c r="Q398" s="1">
        <v>0</v>
      </c>
      <c r="R398" s="1" t="s">
        <v>1775</v>
      </c>
      <c r="S398" s="1">
        <v>0</v>
      </c>
      <c r="T398" s="1">
        <v>0</v>
      </c>
      <c r="U398" s="7" t="s">
        <v>3474</v>
      </c>
      <c r="W398" t="s">
        <v>3477</v>
      </c>
      <c r="Y398">
        <v>8456800</v>
      </c>
      <c r="Z398">
        <v>8456800</v>
      </c>
      <c r="AA398" t="s">
        <v>2072</v>
      </c>
      <c r="AB398">
        <v>11339800</v>
      </c>
      <c r="AC398" t="s">
        <v>1738</v>
      </c>
      <c r="AD398" s="5">
        <v>1</v>
      </c>
      <c r="AE398" t="str">
        <f t="shared" si="12"/>
        <v xml:space="preserve">3 </v>
      </c>
      <c r="AF398">
        <f t="shared" si="13"/>
        <v>9</v>
      </c>
    </row>
    <row r="399" spans="1:32">
      <c r="A399" s="1">
        <v>12</v>
      </c>
      <c r="B399" s="1" t="s">
        <v>22</v>
      </c>
      <c r="C399" s="1">
        <v>2024</v>
      </c>
      <c r="D399" s="1" t="s">
        <v>3478</v>
      </c>
      <c r="E399" s="1">
        <v>3472024</v>
      </c>
      <c r="F399" s="1">
        <v>80849869</v>
      </c>
      <c r="G399" s="1" t="s">
        <v>848</v>
      </c>
      <c r="H399" s="1"/>
      <c r="I399" s="2">
        <v>45572</v>
      </c>
      <c r="J399" s="1" t="s">
        <v>1721</v>
      </c>
      <c r="K399" s="3">
        <v>11339800</v>
      </c>
      <c r="L399" s="1" t="s">
        <v>436</v>
      </c>
      <c r="M399" s="1" t="s">
        <v>1775</v>
      </c>
      <c r="N399" s="1" t="s">
        <v>1797</v>
      </c>
      <c r="O399" s="1" t="s">
        <v>1725</v>
      </c>
      <c r="P399" s="1">
        <v>0</v>
      </c>
      <c r="Q399" s="1">
        <v>0</v>
      </c>
      <c r="R399" s="1" t="s">
        <v>1775</v>
      </c>
      <c r="S399" s="1">
        <v>0</v>
      </c>
      <c r="T399" s="1">
        <v>0</v>
      </c>
      <c r="U399" s="7" t="s">
        <v>3474</v>
      </c>
      <c r="W399" t="s">
        <v>3479</v>
      </c>
      <c r="Y399">
        <v>8072400</v>
      </c>
      <c r="Z399">
        <v>8072400</v>
      </c>
      <c r="AA399" t="s">
        <v>3480</v>
      </c>
      <c r="AB399">
        <v>11339800</v>
      </c>
      <c r="AC399" t="s">
        <v>1738</v>
      </c>
      <c r="AD399" s="5">
        <v>1</v>
      </c>
      <c r="AE399" t="str">
        <f t="shared" si="12"/>
        <v xml:space="preserve">3 </v>
      </c>
      <c r="AF399">
        <f t="shared" si="13"/>
        <v>9</v>
      </c>
    </row>
    <row r="400" spans="1:32">
      <c r="A400" s="1">
        <v>12</v>
      </c>
      <c r="B400" s="1" t="s">
        <v>22</v>
      </c>
      <c r="C400" s="1">
        <v>2024</v>
      </c>
      <c r="D400" s="1" t="s">
        <v>3481</v>
      </c>
      <c r="E400" s="1">
        <v>3482024</v>
      </c>
      <c r="F400" s="1">
        <v>1032440209</v>
      </c>
      <c r="G400" s="1" t="s">
        <v>489</v>
      </c>
      <c r="H400" s="1"/>
      <c r="I400" s="2">
        <v>45568</v>
      </c>
      <c r="J400" s="1" t="s">
        <v>1721</v>
      </c>
      <c r="K400" s="3">
        <v>19620000</v>
      </c>
      <c r="L400" s="1" t="s">
        <v>3482</v>
      </c>
      <c r="M400" s="1" t="s">
        <v>1775</v>
      </c>
      <c r="N400" s="1" t="s">
        <v>1760</v>
      </c>
      <c r="O400" s="1" t="s">
        <v>1725</v>
      </c>
      <c r="P400" s="1" t="s">
        <v>1776</v>
      </c>
      <c r="Q400" s="1">
        <v>9720000</v>
      </c>
      <c r="R400" s="1" t="s">
        <v>1759</v>
      </c>
      <c r="S400" s="1">
        <v>1</v>
      </c>
      <c r="T400" s="1">
        <v>0</v>
      </c>
      <c r="U400" s="7" t="s">
        <v>3483</v>
      </c>
      <c r="W400" t="s">
        <v>3484</v>
      </c>
      <c r="Y400">
        <v>15840000</v>
      </c>
      <c r="Z400">
        <v>15840000</v>
      </c>
      <c r="AA400" t="s">
        <v>1915</v>
      </c>
      <c r="AB400">
        <v>29340000</v>
      </c>
      <c r="AC400" t="s">
        <v>1738</v>
      </c>
      <c r="AD400" s="5">
        <v>1</v>
      </c>
      <c r="AE400" t="str">
        <f t="shared" si="12"/>
        <v xml:space="preserve">4 </v>
      </c>
      <c r="AF400">
        <f t="shared" si="13"/>
        <v>12</v>
      </c>
    </row>
    <row r="401" spans="1:32">
      <c r="A401" s="1">
        <v>12</v>
      </c>
      <c r="B401" s="1" t="s">
        <v>22</v>
      </c>
      <c r="C401" s="1">
        <v>2024</v>
      </c>
      <c r="D401" s="1" t="s">
        <v>3485</v>
      </c>
      <c r="E401" s="1">
        <v>3492024</v>
      </c>
      <c r="F401" s="1">
        <v>52813945</v>
      </c>
      <c r="G401" s="1" t="s">
        <v>83</v>
      </c>
      <c r="H401" s="1"/>
      <c r="I401" s="2">
        <v>45572</v>
      </c>
      <c r="J401" s="1" t="s">
        <v>1721</v>
      </c>
      <c r="K401" s="3">
        <v>11339800</v>
      </c>
      <c r="L401" s="1" t="s">
        <v>436</v>
      </c>
      <c r="M401" s="1" t="s">
        <v>1775</v>
      </c>
      <c r="N401" s="1" t="s">
        <v>1797</v>
      </c>
      <c r="O401" s="1" t="s">
        <v>1725</v>
      </c>
      <c r="P401" s="1">
        <v>0</v>
      </c>
      <c r="Q401" s="1">
        <v>0</v>
      </c>
      <c r="R401" s="1" t="s">
        <v>1775</v>
      </c>
      <c r="S401" s="1">
        <v>0</v>
      </c>
      <c r="T401" s="1">
        <v>0</v>
      </c>
      <c r="U401" s="7" t="s">
        <v>3474</v>
      </c>
      <c r="W401" t="s">
        <v>3486</v>
      </c>
      <c r="Y401">
        <v>8072400</v>
      </c>
      <c r="Z401">
        <v>8072400</v>
      </c>
      <c r="AA401" t="s">
        <v>3480</v>
      </c>
      <c r="AB401">
        <v>11339800</v>
      </c>
      <c r="AC401" t="s">
        <v>1738</v>
      </c>
      <c r="AD401" s="5">
        <v>1</v>
      </c>
      <c r="AE401" t="str">
        <f t="shared" si="12"/>
        <v xml:space="preserve">3 </v>
      </c>
      <c r="AF401">
        <f t="shared" si="13"/>
        <v>12</v>
      </c>
    </row>
    <row r="402" spans="1:32">
      <c r="A402" s="1">
        <v>12</v>
      </c>
      <c r="B402" s="1" t="s">
        <v>22</v>
      </c>
      <c r="C402" s="1">
        <v>2024</v>
      </c>
      <c r="D402" s="1" t="s">
        <v>3487</v>
      </c>
      <c r="E402" s="1">
        <v>3502024</v>
      </c>
      <c r="F402" s="1">
        <v>79443086</v>
      </c>
      <c r="G402" s="1" t="s">
        <v>3488</v>
      </c>
      <c r="H402" s="1"/>
      <c r="I402" s="2">
        <v>45572</v>
      </c>
      <c r="J402" s="1" t="s">
        <v>1721</v>
      </c>
      <c r="K402" s="3">
        <v>11339800</v>
      </c>
      <c r="L402" s="1" t="s">
        <v>436</v>
      </c>
      <c r="M402" s="1" t="s">
        <v>1761</v>
      </c>
      <c r="N402" s="1" t="s">
        <v>1797</v>
      </c>
      <c r="O402" s="1" t="s">
        <v>1725</v>
      </c>
      <c r="P402" s="1">
        <v>0</v>
      </c>
      <c r="Q402" s="1">
        <v>0</v>
      </c>
      <c r="R402" s="1" t="s">
        <v>1761</v>
      </c>
      <c r="S402" s="1">
        <v>0</v>
      </c>
      <c r="T402" s="1">
        <v>0</v>
      </c>
      <c r="U402" s="7" t="s">
        <v>3474</v>
      </c>
      <c r="W402" t="s">
        <v>3489</v>
      </c>
      <c r="X402" t="s">
        <v>1786</v>
      </c>
      <c r="Y402">
        <v>8456800</v>
      </c>
      <c r="Z402">
        <v>5189400</v>
      </c>
      <c r="AA402" t="s">
        <v>2072</v>
      </c>
      <c r="AB402">
        <v>8072400</v>
      </c>
      <c r="AC402" t="s">
        <v>3480</v>
      </c>
      <c r="AD402" s="5">
        <v>0.71189999999999998</v>
      </c>
      <c r="AE402" t="str">
        <f t="shared" si="12"/>
        <v xml:space="preserve">2 </v>
      </c>
      <c r="AF402">
        <f t="shared" si="13"/>
        <v>6</v>
      </c>
    </row>
    <row r="403" spans="1:32">
      <c r="A403" s="1">
        <v>12</v>
      </c>
      <c r="B403" s="1" t="s">
        <v>22</v>
      </c>
      <c r="C403" s="1">
        <v>2024</v>
      </c>
      <c r="D403" s="1" t="s">
        <v>3490</v>
      </c>
      <c r="E403" s="1">
        <v>3512024</v>
      </c>
      <c r="F403" s="1">
        <v>30204485</v>
      </c>
      <c r="G403" s="1" t="s">
        <v>63</v>
      </c>
      <c r="H403" s="1"/>
      <c r="I403" s="2">
        <v>45567</v>
      </c>
      <c r="J403" s="1" t="s">
        <v>1721</v>
      </c>
      <c r="K403" s="3">
        <v>11532000</v>
      </c>
      <c r="L403" s="1" t="s">
        <v>50</v>
      </c>
      <c r="M403" s="1" t="s">
        <v>1759</v>
      </c>
      <c r="N403" s="1" t="s">
        <v>1797</v>
      </c>
      <c r="O403" s="1" t="s">
        <v>1725</v>
      </c>
      <c r="P403" s="1">
        <v>0</v>
      </c>
      <c r="Q403" s="1">
        <v>0</v>
      </c>
      <c r="R403" s="1" t="s">
        <v>1759</v>
      </c>
      <c r="S403" s="1">
        <v>0</v>
      </c>
      <c r="T403" s="1">
        <v>0</v>
      </c>
      <c r="U403" s="7" t="s">
        <v>2051</v>
      </c>
      <c r="W403" t="s">
        <v>3491</v>
      </c>
      <c r="Y403">
        <v>5862100</v>
      </c>
      <c r="Z403">
        <v>5862100</v>
      </c>
      <c r="AA403" t="s">
        <v>3492</v>
      </c>
      <c r="AB403">
        <v>11532000</v>
      </c>
      <c r="AC403" t="s">
        <v>1738</v>
      </c>
      <c r="AD403" s="5">
        <v>1</v>
      </c>
      <c r="AE403" t="str">
        <f t="shared" si="12"/>
        <v xml:space="preserve">4 </v>
      </c>
      <c r="AF403">
        <f t="shared" si="13"/>
        <v>8</v>
      </c>
    </row>
    <row r="404" spans="1:32">
      <c r="A404" s="1">
        <v>12</v>
      </c>
      <c r="B404" s="1" t="s">
        <v>22</v>
      </c>
      <c r="C404" s="1">
        <v>2024</v>
      </c>
      <c r="D404" s="1" t="s">
        <v>3493</v>
      </c>
      <c r="E404" s="1">
        <v>3522024</v>
      </c>
      <c r="F404" s="1">
        <v>37512970</v>
      </c>
      <c r="G404" s="1" t="s">
        <v>3494</v>
      </c>
      <c r="H404" s="1"/>
      <c r="I404" s="2">
        <v>45572</v>
      </c>
      <c r="J404" s="1" t="s">
        <v>1721</v>
      </c>
      <c r="K404" s="3">
        <v>11339800</v>
      </c>
      <c r="L404" s="1" t="s">
        <v>1796</v>
      </c>
      <c r="M404" s="1" t="s">
        <v>1761</v>
      </c>
      <c r="N404" s="1" t="s">
        <v>1797</v>
      </c>
      <c r="O404" s="1" t="s">
        <v>1725</v>
      </c>
      <c r="P404" s="1">
        <v>0</v>
      </c>
      <c r="Q404" s="1">
        <v>0</v>
      </c>
      <c r="R404" s="1" t="s">
        <v>1761</v>
      </c>
      <c r="S404" s="1">
        <v>0</v>
      </c>
      <c r="T404" s="1">
        <v>0</v>
      </c>
      <c r="U404" s="7" t="s">
        <v>3474</v>
      </c>
      <c r="W404" t="s">
        <v>3495</v>
      </c>
      <c r="X404" t="s">
        <v>1786</v>
      </c>
      <c r="Y404">
        <v>8456800</v>
      </c>
      <c r="Z404">
        <v>5189400</v>
      </c>
      <c r="AA404" t="s">
        <v>2072</v>
      </c>
      <c r="AB404">
        <v>8072400</v>
      </c>
      <c r="AC404" t="s">
        <v>3480</v>
      </c>
      <c r="AD404" s="5">
        <v>0.71189999999999998</v>
      </c>
      <c r="AE404" t="str">
        <f t="shared" si="12"/>
        <v xml:space="preserve">2 </v>
      </c>
      <c r="AF404">
        <f t="shared" si="13"/>
        <v>8</v>
      </c>
    </row>
    <row r="405" spans="1:32">
      <c r="A405" s="1">
        <v>12</v>
      </c>
      <c r="B405" s="1" t="s">
        <v>22</v>
      </c>
      <c r="C405" s="1">
        <v>2024</v>
      </c>
      <c r="D405" s="1" t="s">
        <v>3496</v>
      </c>
      <c r="E405" s="1">
        <v>3532024</v>
      </c>
      <c r="F405" s="1">
        <v>52184172</v>
      </c>
      <c r="G405" s="1" t="s">
        <v>600</v>
      </c>
      <c r="H405" s="1"/>
      <c r="I405" s="2">
        <v>45572</v>
      </c>
      <c r="J405" s="1" t="s">
        <v>1721</v>
      </c>
      <c r="K405" s="3">
        <v>11339800</v>
      </c>
      <c r="L405" s="1" t="s">
        <v>1796</v>
      </c>
      <c r="M405" s="1" t="s">
        <v>1775</v>
      </c>
      <c r="N405" s="1" t="s">
        <v>1797</v>
      </c>
      <c r="O405" s="1" t="s">
        <v>1725</v>
      </c>
      <c r="P405" s="1">
        <v>0</v>
      </c>
      <c r="Q405" s="1">
        <v>0</v>
      </c>
      <c r="R405" s="1" t="s">
        <v>1775</v>
      </c>
      <c r="S405" s="1">
        <v>0</v>
      </c>
      <c r="T405" s="1">
        <v>0</v>
      </c>
      <c r="U405" s="7" t="s">
        <v>3474</v>
      </c>
      <c r="W405" t="s">
        <v>3497</v>
      </c>
      <c r="X405" t="s">
        <v>1728</v>
      </c>
      <c r="Y405">
        <v>8072400</v>
      </c>
      <c r="Z405">
        <v>8072400</v>
      </c>
      <c r="AA405" t="s">
        <v>3480</v>
      </c>
      <c r="AB405">
        <v>11243700</v>
      </c>
      <c r="AC405" t="s">
        <v>3421</v>
      </c>
      <c r="AD405" s="5">
        <v>0.99150000000000005</v>
      </c>
      <c r="AE405" t="str">
        <f t="shared" si="12"/>
        <v xml:space="preserve">3 </v>
      </c>
      <c r="AF405">
        <f t="shared" si="13"/>
        <v>6</v>
      </c>
    </row>
    <row r="406" spans="1:32">
      <c r="A406" s="1">
        <v>12</v>
      </c>
      <c r="B406" s="1" t="s">
        <v>22</v>
      </c>
      <c r="C406" s="1">
        <v>2024</v>
      </c>
      <c r="D406" s="1" t="s">
        <v>3498</v>
      </c>
      <c r="E406" s="1">
        <v>3542024</v>
      </c>
      <c r="F406" s="1">
        <v>1069498844</v>
      </c>
      <c r="G406" s="1" t="s">
        <v>3499</v>
      </c>
      <c r="H406" s="1"/>
      <c r="I406" s="2">
        <v>45572</v>
      </c>
      <c r="J406" s="1" t="s">
        <v>1721</v>
      </c>
      <c r="K406" s="3">
        <v>20000000</v>
      </c>
      <c r="L406" s="1" t="s">
        <v>1758</v>
      </c>
      <c r="M406" s="1" t="s">
        <v>1761</v>
      </c>
      <c r="N406" s="1" t="s">
        <v>1760</v>
      </c>
      <c r="O406" s="1" t="s">
        <v>1725</v>
      </c>
      <c r="P406" s="1">
        <v>0</v>
      </c>
      <c r="Q406" s="1">
        <v>0</v>
      </c>
      <c r="R406" s="1" t="s">
        <v>1761</v>
      </c>
      <c r="S406" s="1">
        <v>0</v>
      </c>
      <c r="T406" s="1">
        <v>0</v>
      </c>
      <c r="U406" s="7" t="s">
        <v>2195</v>
      </c>
      <c r="W406" t="s">
        <v>3500</v>
      </c>
      <c r="X406" t="s">
        <v>1786</v>
      </c>
      <c r="Y406">
        <v>9000000</v>
      </c>
      <c r="Z406">
        <v>9000000</v>
      </c>
      <c r="AA406" t="s">
        <v>1971</v>
      </c>
      <c r="AB406">
        <v>14000000</v>
      </c>
      <c r="AC406" t="s">
        <v>3501</v>
      </c>
      <c r="AD406" s="5">
        <v>0.7</v>
      </c>
      <c r="AE406" t="str">
        <f t="shared" si="12"/>
        <v xml:space="preserve">2 </v>
      </c>
      <c r="AF406">
        <f t="shared" si="13"/>
        <v>6</v>
      </c>
    </row>
    <row r="407" spans="1:32">
      <c r="A407" s="1">
        <v>12</v>
      </c>
      <c r="B407" s="1" t="s">
        <v>22</v>
      </c>
      <c r="C407" s="1">
        <v>2024</v>
      </c>
      <c r="D407" s="1" t="s">
        <v>3502</v>
      </c>
      <c r="E407" s="1">
        <v>3552024</v>
      </c>
      <c r="F407" s="1">
        <v>7316268</v>
      </c>
      <c r="G407" s="1" t="s">
        <v>903</v>
      </c>
      <c r="H407" s="1"/>
      <c r="I407" s="2">
        <v>45572</v>
      </c>
      <c r="J407" s="1" t="s">
        <v>1782</v>
      </c>
      <c r="K407" s="3">
        <v>20000000</v>
      </c>
      <c r="L407" s="1" t="s">
        <v>1758</v>
      </c>
      <c r="M407" s="1" t="s">
        <v>1759</v>
      </c>
      <c r="N407" s="1" t="s">
        <v>1760</v>
      </c>
      <c r="O407" s="1" t="s">
        <v>1725</v>
      </c>
      <c r="P407" s="1">
        <v>0</v>
      </c>
      <c r="Q407" s="1">
        <v>0</v>
      </c>
      <c r="R407" s="1" t="s">
        <v>1759</v>
      </c>
      <c r="S407" s="1">
        <v>0</v>
      </c>
      <c r="T407" s="1">
        <v>0</v>
      </c>
      <c r="U407" s="7" t="s">
        <v>2195</v>
      </c>
      <c r="W407" t="s">
        <v>3503</v>
      </c>
      <c r="Y407">
        <v>11000000</v>
      </c>
      <c r="Z407">
        <v>11000000</v>
      </c>
      <c r="AA407" t="s">
        <v>3504</v>
      </c>
      <c r="AB407">
        <v>20000000</v>
      </c>
      <c r="AC407" t="s">
        <v>1738</v>
      </c>
      <c r="AD407" s="5">
        <v>1</v>
      </c>
      <c r="AE407" t="str">
        <f t="shared" si="12"/>
        <v xml:space="preserve">4 </v>
      </c>
      <c r="AF407">
        <f t="shared" si="13"/>
        <v>8</v>
      </c>
    </row>
    <row r="408" spans="1:32">
      <c r="A408" s="1">
        <v>12</v>
      </c>
      <c r="B408" s="1" t="s">
        <v>22</v>
      </c>
      <c r="C408" s="1">
        <v>2024</v>
      </c>
      <c r="D408" s="1" t="s">
        <v>3505</v>
      </c>
      <c r="E408" s="1">
        <v>3562024</v>
      </c>
      <c r="F408" s="1">
        <v>52634301</v>
      </c>
      <c r="G408" s="1" t="s">
        <v>493</v>
      </c>
      <c r="H408" s="1"/>
      <c r="I408" s="2">
        <v>45568</v>
      </c>
      <c r="J408" s="1" t="s">
        <v>1721</v>
      </c>
      <c r="K408" s="3">
        <v>19620000</v>
      </c>
      <c r="L408" s="1" t="s">
        <v>327</v>
      </c>
      <c r="M408" s="1" t="s">
        <v>1775</v>
      </c>
      <c r="N408" s="1" t="s">
        <v>1760</v>
      </c>
      <c r="O408" s="1" t="s">
        <v>1725</v>
      </c>
      <c r="P408" s="1" t="s">
        <v>1776</v>
      </c>
      <c r="Q408" s="1">
        <v>9720000</v>
      </c>
      <c r="R408" s="1" t="s">
        <v>1759</v>
      </c>
      <c r="S408" s="1">
        <v>1</v>
      </c>
      <c r="T408" s="1">
        <v>0</v>
      </c>
      <c r="U408" s="7" t="s">
        <v>3483</v>
      </c>
      <c r="W408" t="s">
        <v>3506</v>
      </c>
      <c r="Y408">
        <v>10440000</v>
      </c>
      <c r="Z408">
        <v>10440000</v>
      </c>
      <c r="AA408" t="s">
        <v>2857</v>
      </c>
      <c r="AB408">
        <v>29340000</v>
      </c>
      <c r="AC408" t="s">
        <v>1738</v>
      </c>
      <c r="AD408" s="5">
        <v>1</v>
      </c>
      <c r="AE408" t="str">
        <f t="shared" si="12"/>
        <v xml:space="preserve">4 </v>
      </c>
      <c r="AF408">
        <f t="shared" si="13"/>
        <v>16</v>
      </c>
    </row>
    <row r="409" spans="1:32">
      <c r="A409" s="1">
        <v>12</v>
      </c>
      <c r="B409" s="1" t="s">
        <v>22</v>
      </c>
      <c r="C409" s="1">
        <v>2024</v>
      </c>
      <c r="D409" s="1" t="s">
        <v>3507</v>
      </c>
      <c r="E409" s="1">
        <v>3572024</v>
      </c>
      <c r="F409" s="1">
        <v>1032412772</v>
      </c>
      <c r="G409" s="1" t="s">
        <v>505</v>
      </c>
      <c r="H409" s="1"/>
      <c r="I409" s="2">
        <v>45568</v>
      </c>
      <c r="J409" s="1" t="s">
        <v>1721</v>
      </c>
      <c r="K409" s="3">
        <v>19620000</v>
      </c>
      <c r="L409" s="1" t="s">
        <v>327</v>
      </c>
      <c r="M409" s="1" t="s">
        <v>1775</v>
      </c>
      <c r="N409" s="1" t="s">
        <v>1760</v>
      </c>
      <c r="O409" s="1" t="s">
        <v>1725</v>
      </c>
      <c r="P409" s="1" t="s">
        <v>1776</v>
      </c>
      <c r="Q409" s="1">
        <v>9720000</v>
      </c>
      <c r="R409" s="1" t="s">
        <v>1759</v>
      </c>
      <c r="S409" s="1">
        <v>1</v>
      </c>
      <c r="T409" s="1">
        <v>0</v>
      </c>
      <c r="U409" s="7" t="s">
        <v>3483</v>
      </c>
      <c r="W409" t="s">
        <v>3508</v>
      </c>
      <c r="Y409">
        <v>15840000</v>
      </c>
      <c r="Z409">
        <v>15840000</v>
      </c>
      <c r="AA409" t="s">
        <v>1915</v>
      </c>
      <c r="AB409">
        <v>29340000</v>
      </c>
      <c r="AC409" t="s">
        <v>1738</v>
      </c>
      <c r="AD409" s="5">
        <v>1</v>
      </c>
      <c r="AE409" t="str">
        <f t="shared" si="12"/>
        <v xml:space="preserve">4 </v>
      </c>
      <c r="AF409">
        <f t="shared" si="13"/>
        <v>16</v>
      </c>
    </row>
    <row r="410" spans="1:32">
      <c r="A410" s="1">
        <v>12</v>
      </c>
      <c r="B410" s="1" t="s">
        <v>22</v>
      </c>
      <c r="C410" s="1">
        <v>2024</v>
      </c>
      <c r="D410" s="1" t="s">
        <v>3509</v>
      </c>
      <c r="E410" s="1">
        <v>3582024</v>
      </c>
      <c r="F410" s="1">
        <v>1030551120</v>
      </c>
      <c r="G410" s="1" t="s">
        <v>508</v>
      </c>
      <c r="H410" s="1"/>
      <c r="I410" s="2">
        <v>45568</v>
      </c>
      <c r="J410" s="1" t="s">
        <v>1721</v>
      </c>
      <c r="K410" s="3">
        <v>11990000</v>
      </c>
      <c r="L410" s="1" t="s">
        <v>509</v>
      </c>
      <c r="M410" s="1" t="s">
        <v>1775</v>
      </c>
      <c r="N410" s="1" t="s">
        <v>1797</v>
      </c>
      <c r="O410" s="1" t="s">
        <v>1725</v>
      </c>
      <c r="P410" s="1" t="s">
        <v>1776</v>
      </c>
      <c r="Q410" s="1">
        <v>5940000</v>
      </c>
      <c r="R410" s="1" t="s">
        <v>1759</v>
      </c>
      <c r="S410" s="1">
        <v>1</v>
      </c>
      <c r="T410" s="1">
        <v>0</v>
      </c>
      <c r="U410" s="7" t="s">
        <v>3510</v>
      </c>
      <c r="W410" t="s">
        <v>3511</v>
      </c>
      <c r="Y410">
        <v>6380000</v>
      </c>
      <c r="Z410">
        <v>6380000</v>
      </c>
      <c r="AA410" t="s">
        <v>3512</v>
      </c>
      <c r="AB410">
        <v>17930000</v>
      </c>
      <c r="AC410" t="s">
        <v>1738</v>
      </c>
      <c r="AD410" s="5">
        <v>1</v>
      </c>
      <c r="AE410" t="str">
        <f t="shared" si="12"/>
        <v xml:space="preserve">4 </v>
      </c>
      <c r="AF410">
        <f t="shared" si="13"/>
        <v>16</v>
      </c>
    </row>
    <row r="411" spans="1:32">
      <c r="A411" s="1">
        <v>12</v>
      </c>
      <c r="B411" s="1" t="s">
        <v>22</v>
      </c>
      <c r="C411" s="1">
        <v>2024</v>
      </c>
      <c r="D411" s="1" t="s">
        <v>3513</v>
      </c>
      <c r="E411" s="1">
        <v>3592024</v>
      </c>
      <c r="F411" s="1">
        <v>1002397291</v>
      </c>
      <c r="G411" s="1" t="s">
        <v>70</v>
      </c>
      <c r="H411" s="1"/>
      <c r="I411" s="2">
        <v>45572</v>
      </c>
      <c r="J411" s="1" t="s">
        <v>1721</v>
      </c>
      <c r="K411" s="3">
        <v>11532000</v>
      </c>
      <c r="L411" s="1" t="s">
        <v>1303</v>
      </c>
      <c r="M411" s="1" t="s">
        <v>1759</v>
      </c>
      <c r="N411" s="1" t="s">
        <v>1797</v>
      </c>
      <c r="O411" s="1" t="s">
        <v>1725</v>
      </c>
      <c r="P411" s="1">
        <v>0</v>
      </c>
      <c r="Q411" s="1">
        <v>0</v>
      </c>
      <c r="R411" s="1" t="s">
        <v>1759</v>
      </c>
      <c r="S411" s="1">
        <v>0</v>
      </c>
      <c r="T411" s="1">
        <v>0</v>
      </c>
      <c r="U411" s="7" t="s">
        <v>2051</v>
      </c>
      <c r="W411" t="s">
        <v>3514</v>
      </c>
      <c r="Y411">
        <v>8072400</v>
      </c>
      <c r="Z411">
        <v>8072400</v>
      </c>
      <c r="AA411" t="s">
        <v>3515</v>
      </c>
      <c r="AB411">
        <v>11532000</v>
      </c>
      <c r="AC411" t="s">
        <v>1738</v>
      </c>
      <c r="AD411" s="5">
        <v>1</v>
      </c>
      <c r="AE411" t="str">
        <f t="shared" si="12"/>
        <v xml:space="preserve">4 </v>
      </c>
      <c r="AF411">
        <f t="shared" si="13"/>
        <v>16</v>
      </c>
    </row>
    <row r="412" spans="1:32">
      <c r="A412" s="1">
        <v>12</v>
      </c>
      <c r="B412" s="1" t="s">
        <v>22</v>
      </c>
      <c r="C412" s="1">
        <v>2024</v>
      </c>
      <c r="D412" s="1" t="s">
        <v>3516</v>
      </c>
      <c r="E412" s="1">
        <v>3602024</v>
      </c>
      <c r="F412" s="1">
        <v>37747954</v>
      </c>
      <c r="G412" s="1" t="s">
        <v>2250</v>
      </c>
      <c r="H412" s="1"/>
      <c r="I412" s="2">
        <v>45572</v>
      </c>
      <c r="J412" s="1" t="s">
        <v>1721</v>
      </c>
      <c r="K412" s="3">
        <v>20000000</v>
      </c>
      <c r="L412" s="1" t="s">
        <v>1758</v>
      </c>
      <c r="M412" s="1" t="s">
        <v>1759</v>
      </c>
      <c r="N412" s="1" t="s">
        <v>1760</v>
      </c>
      <c r="O412" s="1" t="s">
        <v>1725</v>
      </c>
      <c r="P412" s="1">
        <v>0</v>
      </c>
      <c r="Q412" s="1">
        <v>0</v>
      </c>
      <c r="R412" s="1" t="s">
        <v>1759</v>
      </c>
      <c r="S412" s="1">
        <v>0</v>
      </c>
      <c r="T412" s="1">
        <v>0</v>
      </c>
      <c r="U412" s="7" t="s">
        <v>2195</v>
      </c>
      <c r="W412" t="s">
        <v>3517</v>
      </c>
      <c r="Y412">
        <v>16000000</v>
      </c>
      <c r="Z412">
        <v>16000000</v>
      </c>
      <c r="AA412" t="s">
        <v>3518</v>
      </c>
      <c r="AB412">
        <v>20000000</v>
      </c>
      <c r="AC412" t="s">
        <v>1738</v>
      </c>
      <c r="AD412" s="5">
        <v>1</v>
      </c>
      <c r="AE412" t="str">
        <f t="shared" si="12"/>
        <v xml:space="preserve">4 </v>
      </c>
      <c r="AF412">
        <f t="shared" si="13"/>
        <v>16</v>
      </c>
    </row>
    <row r="413" spans="1:32">
      <c r="A413" s="1">
        <v>12</v>
      </c>
      <c r="B413" s="1" t="s">
        <v>22</v>
      </c>
      <c r="C413" s="1">
        <v>2024</v>
      </c>
      <c r="D413" s="1" t="s">
        <v>3519</v>
      </c>
      <c r="E413" s="1">
        <v>3612024</v>
      </c>
      <c r="F413" s="1">
        <v>8737136</v>
      </c>
      <c r="G413" s="1" t="s">
        <v>2281</v>
      </c>
      <c r="H413" s="1"/>
      <c r="I413" s="2">
        <v>45572</v>
      </c>
      <c r="J413" s="1" t="s">
        <v>1721</v>
      </c>
      <c r="K413" s="3">
        <v>20000000</v>
      </c>
      <c r="L413" s="1" t="s">
        <v>1758</v>
      </c>
      <c r="M413" s="1" t="s">
        <v>1761</v>
      </c>
      <c r="N413" s="1" t="s">
        <v>1760</v>
      </c>
      <c r="O413" s="1" t="s">
        <v>1725</v>
      </c>
      <c r="P413" s="1">
        <v>0</v>
      </c>
      <c r="Q413" s="1">
        <v>0</v>
      </c>
      <c r="R413" s="1" t="s">
        <v>1761</v>
      </c>
      <c r="S413" s="1">
        <v>0</v>
      </c>
      <c r="T413" s="1">
        <v>0</v>
      </c>
      <c r="U413" s="7" t="s">
        <v>2195</v>
      </c>
      <c r="W413" t="s">
        <v>3520</v>
      </c>
      <c r="X413" t="s">
        <v>1786</v>
      </c>
      <c r="Y413">
        <v>14000000</v>
      </c>
      <c r="Z413">
        <v>14000000</v>
      </c>
      <c r="AA413" t="s">
        <v>3501</v>
      </c>
      <c r="AB413">
        <v>14000000</v>
      </c>
      <c r="AC413" t="s">
        <v>3501</v>
      </c>
      <c r="AD413" s="5">
        <v>0.7</v>
      </c>
      <c r="AE413" t="str">
        <f t="shared" si="12"/>
        <v xml:space="preserve">2 </v>
      </c>
      <c r="AF413">
        <f t="shared" si="13"/>
        <v>8</v>
      </c>
    </row>
    <row r="414" spans="1:32">
      <c r="A414" s="1">
        <v>12</v>
      </c>
      <c r="B414" s="1" t="s">
        <v>22</v>
      </c>
      <c r="C414" s="1">
        <v>2024</v>
      </c>
      <c r="D414" s="1" t="s">
        <v>3521</v>
      </c>
      <c r="E414" s="1">
        <v>3622024</v>
      </c>
      <c r="F414" s="1">
        <v>30507754</v>
      </c>
      <c r="G414" s="1" t="s">
        <v>2310</v>
      </c>
      <c r="H414" s="1"/>
      <c r="I414" s="2">
        <v>45572</v>
      </c>
      <c r="J414" s="1" t="s">
        <v>1721</v>
      </c>
      <c r="K414" s="3">
        <v>14319000</v>
      </c>
      <c r="L414" s="1" t="s">
        <v>3522</v>
      </c>
      <c r="M414" s="1" t="s">
        <v>1761</v>
      </c>
      <c r="N414" s="1" t="s">
        <v>1760</v>
      </c>
      <c r="O414" s="1" t="s">
        <v>1725</v>
      </c>
      <c r="P414" s="1">
        <v>0</v>
      </c>
      <c r="Q414" s="1">
        <v>0</v>
      </c>
      <c r="R414" s="1" t="s">
        <v>1761</v>
      </c>
      <c r="S414" s="1">
        <v>0</v>
      </c>
      <c r="T414" s="1">
        <v>0</v>
      </c>
      <c r="U414" s="7" t="s">
        <v>1889</v>
      </c>
      <c r="W414" t="s">
        <v>3523</v>
      </c>
      <c r="Y414">
        <v>9546000</v>
      </c>
      <c r="Z414">
        <v>9546000</v>
      </c>
      <c r="AA414" t="s">
        <v>1811</v>
      </c>
      <c r="AB414">
        <v>14319000</v>
      </c>
      <c r="AC414" t="s">
        <v>1738</v>
      </c>
      <c r="AD414" s="5">
        <v>1</v>
      </c>
      <c r="AE414" t="str">
        <f t="shared" si="12"/>
        <v xml:space="preserve">2 </v>
      </c>
      <c r="AF414">
        <f t="shared" si="13"/>
        <v>4</v>
      </c>
    </row>
    <row r="415" spans="1:32">
      <c r="A415" s="1">
        <v>12</v>
      </c>
      <c r="B415" s="1" t="s">
        <v>22</v>
      </c>
      <c r="C415" s="1">
        <v>2024</v>
      </c>
      <c r="D415" s="1" t="s">
        <v>3524</v>
      </c>
      <c r="E415" s="1">
        <v>3632024</v>
      </c>
      <c r="F415" s="1">
        <v>79348861</v>
      </c>
      <c r="G415" s="1" t="s">
        <v>244</v>
      </c>
      <c r="H415" s="1"/>
      <c r="I415" s="2">
        <v>45568</v>
      </c>
      <c r="J415" s="1" t="s">
        <v>1721</v>
      </c>
      <c r="K415" s="3">
        <v>11532000</v>
      </c>
      <c r="L415" s="1" t="s">
        <v>1303</v>
      </c>
      <c r="M415" s="1" t="s">
        <v>1759</v>
      </c>
      <c r="N415" s="1" t="s">
        <v>1797</v>
      </c>
      <c r="O415" s="1" t="s">
        <v>1725</v>
      </c>
      <c r="P415" s="1">
        <v>0</v>
      </c>
      <c r="Q415" s="1">
        <v>0</v>
      </c>
      <c r="R415" s="1" t="s">
        <v>1759</v>
      </c>
      <c r="S415" s="1">
        <v>0</v>
      </c>
      <c r="T415" s="1">
        <v>0</v>
      </c>
      <c r="U415" s="7" t="s">
        <v>2051</v>
      </c>
      <c r="W415" t="s">
        <v>3525</v>
      </c>
      <c r="Y415">
        <v>5958200</v>
      </c>
      <c r="Z415">
        <v>5958200</v>
      </c>
      <c r="AA415" t="s">
        <v>3526</v>
      </c>
      <c r="AB415">
        <v>11532000</v>
      </c>
      <c r="AC415" t="s">
        <v>1738</v>
      </c>
      <c r="AD415" s="5">
        <v>1</v>
      </c>
      <c r="AE415" t="str">
        <f t="shared" si="12"/>
        <v xml:space="preserve">4 </v>
      </c>
      <c r="AF415">
        <f t="shared" si="13"/>
        <v>8</v>
      </c>
    </row>
    <row r="416" spans="1:32">
      <c r="A416" s="1">
        <v>12</v>
      </c>
      <c r="B416" s="1" t="s">
        <v>22</v>
      </c>
      <c r="C416" s="1">
        <v>2024</v>
      </c>
      <c r="D416" s="1" t="s">
        <v>3527</v>
      </c>
      <c r="E416" s="1">
        <v>3642024</v>
      </c>
      <c r="F416" s="1">
        <v>80740127</v>
      </c>
      <c r="G416" s="1" t="s">
        <v>3528</v>
      </c>
      <c r="H416" s="1"/>
      <c r="I416" s="2">
        <v>45572</v>
      </c>
      <c r="J416" s="1" t="s">
        <v>1721</v>
      </c>
      <c r="K416" s="3">
        <v>16500000</v>
      </c>
      <c r="L416" s="1" t="s">
        <v>3529</v>
      </c>
      <c r="M416" s="1" t="s">
        <v>1775</v>
      </c>
      <c r="N416" s="1" t="s">
        <v>1760</v>
      </c>
      <c r="O416" s="1" t="s">
        <v>1725</v>
      </c>
      <c r="P416" s="1" t="s">
        <v>1776</v>
      </c>
      <c r="Q416" s="1">
        <v>8250000</v>
      </c>
      <c r="R416" s="1" t="s">
        <v>1759</v>
      </c>
      <c r="S416" s="1">
        <v>1</v>
      </c>
      <c r="T416" s="1">
        <v>0</v>
      </c>
      <c r="U416" s="7" t="s">
        <v>1895</v>
      </c>
      <c r="W416" t="s">
        <v>3530</v>
      </c>
      <c r="Y416">
        <v>8983333</v>
      </c>
      <c r="Z416">
        <v>8983333</v>
      </c>
      <c r="AA416" t="s">
        <v>3531</v>
      </c>
      <c r="AB416">
        <v>24750000</v>
      </c>
      <c r="AC416" t="s">
        <v>1738</v>
      </c>
      <c r="AD416" s="5">
        <v>1</v>
      </c>
      <c r="AE416" t="str">
        <f t="shared" si="12"/>
        <v xml:space="preserve">4 </v>
      </c>
      <c r="AF416">
        <f t="shared" si="13"/>
        <v>16</v>
      </c>
    </row>
    <row r="417" spans="1:32">
      <c r="A417" s="1">
        <v>12</v>
      </c>
      <c r="B417" s="1" t="s">
        <v>22</v>
      </c>
      <c r="C417" s="1">
        <v>2024</v>
      </c>
      <c r="D417" s="1" t="s">
        <v>3532</v>
      </c>
      <c r="E417" s="1">
        <v>3652024</v>
      </c>
      <c r="F417" s="1">
        <v>1015458995</v>
      </c>
      <c r="G417" s="1" t="s">
        <v>649</v>
      </c>
      <c r="H417" s="1"/>
      <c r="I417" s="2">
        <v>45572</v>
      </c>
      <c r="J417" s="1" t="s">
        <v>1721</v>
      </c>
      <c r="K417" s="3">
        <v>15000000</v>
      </c>
      <c r="L417" s="1" t="s">
        <v>1853</v>
      </c>
      <c r="M417" s="1" t="s">
        <v>1775</v>
      </c>
      <c r="N417" s="1" t="s">
        <v>1760</v>
      </c>
      <c r="O417" s="1" t="s">
        <v>1725</v>
      </c>
      <c r="P417" s="1" t="s">
        <v>1776</v>
      </c>
      <c r="Q417" s="1">
        <v>7500000</v>
      </c>
      <c r="R417" s="1" t="s">
        <v>1759</v>
      </c>
      <c r="S417" s="1">
        <v>1</v>
      </c>
      <c r="T417" s="1">
        <v>0</v>
      </c>
      <c r="U417" s="7" t="s">
        <v>1854</v>
      </c>
      <c r="W417" t="s">
        <v>3533</v>
      </c>
      <c r="Y417">
        <v>14000000</v>
      </c>
      <c r="Z417">
        <v>14000000</v>
      </c>
      <c r="AA417" t="s">
        <v>3534</v>
      </c>
      <c r="AB417">
        <v>22500000</v>
      </c>
      <c r="AC417" t="s">
        <v>1738</v>
      </c>
      <c r="AD417" s="5">
        <v>1</v>
      </c>
      <c r="AE417" t="str">
        <f t="shared" si="12"/>
        <v xml:space="preserve">4 </v>
      </c>
      <c r="AF417">
        <f t="shared" si="13"/>
        <v>16</v>
      </c>
    </row>
    <row r="418" spans="1:32">
      <c r="A418" s="1">
        <v>12</v>
      </c>
      <c r="B418" s="1" t="s">
        <v>22</v>
      </c>
      <c r="C418" s="1">
        <v>2024</v>
      </c>
      <c r="D418" s="1" t="s">
        <v>3535</v>
      </c>
      <c r="E418" s="1">
        <v>3662024</v>
      </c>
      <c r="F418" s="1">
        <v>1030635779</v>
      </c>
      <c r="G418" s="1" t="s">
        <v>2106</v>
      </c>
      <c r="H418" s="1"/>
      <c r="I418" s="2">
        <v>45572</v>
      </c>
      <c r="J418" s="1" t="s">
        <v>1721</v>
      </c>
      <c r="K418" s="3">
        <v>15000000</v>
      </c>
      <c r="L418" s="1" t="s">
        <v>2762</v>
      </c>
      <c r="M418" s="1" t="s">
        <v>1775</v>
      </c>
      <c r="N418" s="1" t="s">
        <v>1760</v>
      </c>
      <c r="O418" s="1" t="s">
        <v>1725</v>
      </c>
      <c r="P418" s="1" t="s">
        <v>1776</v>
      </c>
      <c r="Q418" s="1">
        <v>7500000</v>
      </c>
      <c r="R418" s="1" t="s">
        <v>1759</v>
      </c>
      <c r="S418" s="1">
        <v>1</v>
      </c>
      <c r="T418" s="1">
        <v>0</v>
      </c>
      <c r="U418" s="7" t="s">
        <v>1854</v>
      </c>
      <c r="W418" t="s">
        <v>3536</v>
      </c>
      <c r="Y418">
        <v>14000000</v>
      </c>
      <c r="Z418">
        <v>14000000</v>
      </c>
      <c r="AA418" t="s">
        <v>3534</v>
      </c>
      <c r="AB418">
        <v>22500000</v>
      </c>
      <c r="AC418" t="s">
        <v>1738</v>
      </c>
      <c r="AD418" s="5">
        <v>1</v>
      </c>
      <c r="AE418" t="str">
        <f t="shared" si="12"/>
        <v xml:space="preserve">4 </v>
      </c>
      <c r="AF418">
        <f t="shared" si="13"/>
        <v>16</v>
      </c>
    </row>
    <row r="419" spans="1:32">
      <c r="A419" s="1">
        <v>12</v>
      </c>
      <c r="B419" s="1" t="s">
        <v>22</v>
      </c>
      <c r="C419" s="1">
        <v>2024</v>
      </c>
      <c r="D419" s="1" t="s">
        <v>3537</v>
      </c>
      <c r="E419" s="1">
        <v>3672024</v>
      </c>
      <c r="F419" s="1">
        <v>79518682</v>
      </c>
      <c r="G419" s="1" t="s">
        <v>3538</v>
      </c>
      <c r="H419" s="1"/>
      <c r="I419" s="2">
        <v>45572</v>
      </c>
      <c r="J419" s="1" t="s">
        <v>1721</v>
      </c>
      <c r="K419" s="3">
        <v>20000000</v>
      </c>
      <c r="L419" s="1" t="s">
        <v>1758</v>
      </c>
      <c r="M419" s="1" t="s">
        <v>1759</v>
      </c>
      <c r="N419" s="1" t="s">
        <v>1760</v>
      </c>
      <c r="O419" s="1" t="s">
        <v>1725</v>
      </c>
      <c r="P419" s="1">
        <v>0</v>
      </c>
      <c r="Q419" s="1">
        <v>0</v>
      </c>
      <c r="R419" s="1" t="s">
        <v>1759</v>
      </c>
      <c r="S419" s="1">
        <v>0</v>
      </c>
      <c r="T419" s="1">
        <v>0</v>
      </c>
      <c r="U419" s="7" t="s">
        <v>2195</v>
      </c>
      <c r="W419" t="s">
        <v>3539</v>
      </c>
      <c r="Y419">
        <v>11000000</v>
      </c>
      <c r="Z419">
        <v>11000000</v>
      </c>
      <c r="AA419" t="s">
        <v>3504</v>
      </c>
      <c r="AB419">
        <v>20000000</v>
      </c>
      <c r="AC419" t="s">
        <v>1738</v>
      </c>
      <c r="AD419" s="5">
        <v>1</v>
      </c>
      <c r="AE419" t="str">
        <f t="shared" si="12"/>
        <v xml:space="preserve">4 </v>
      </c>
      <c r="AF419">
        <f t="shared" si="13"/>
        <v>16</v>
      </c>
    </row>
    <row r="420" spans="1:32">
      <c r="A420" s="1">
        <v>12</v>
      </c>
      <c r="B420" s="1" t="s">
        <v>22</v>
      </c>
      <c r="C420" s="1">
        <v>2024</v>
      </c>
      <c r="D420" s="1" t="s">
        <v>3540</v>
      </c>
      <c r="E420" s="1">
        <v>3682024</v>
      </c>
      <c r="F420" s="1">
        <v>1018419973</v>
      </c>
      <c r="G420" s="1" t="s">
        <v>819</v>
      </c>
      <c r="H420" s="1"/>
      <c r="I420" s="2">
        <v>45574</v>
      </c>
      <c r="J420" s="1" t="s">
        <v>1721</v>
      </c>
      <c r="K420" s="3">
        <v>16500000</v>
      </c>
      <c r="L420" s="1" t="s">
        <v>477</v>
      </c>
      <c r="M420" s="1" t="s">
        <v>1775</v>
      </c>
      <c r="N420" s="1" t="s">
        <v>1760</v>
      </c>
      <c r="O420" s="1" t="s">
        <v>1725</v>
      </c>
      <c r="P420" s="1" t="s">
        <v>1776</v>
      </c>
      <c r="Q420" s="1">
        <v>8250000</v>
      </c>
      <c r="R420" s="1" t="s">
        <v>1759</v>
      </c>
      <c r="S420" s="1">
        <v>1</v>
      </c>
      <c r="T420" s="1">
        <v>0</v>
      </c>
      <c r="U420" s="7" t="s">
        <v>1895</v>
      </c>
      <c r="W420" t="s">
        <v>3541</v>
      </c>
      <c r="Y420">
        <v>15033333</v>
      </c>
      <c r="Z420">
        <v>15033333</v>
      </c>
      <c r="AA420" t="s">
        <v>3542</v>
      </c>
      <c r="AB420">
        <v>24750000</v>
      </c>
      <c r="AC420" t="s">
        <v>1738</v>
      </c>
      <c r="AD420" s="5">
        <v>1</v>
      </c>
      <c r="AE420" t="str">
        <f t="shared" si="12"/>
        <v xml:space="preserve">4 </v>
      </c>
      <c r="AF420">
        <f t="shared" si="13"/>
        <v>16</v>
      </c>
    </row>
    <row r="421" spans="1:32">
      <c r="A421" s="1">
        <v>12</v>
      </c>
      <c r="B421" s="1" t="s">
        <v>22</v>
      </c>
      <c r="C421" s="1">
        <v>2024</v>
      </c>
      <c r="D421" s="1" t="s">
        <v>3543</v>
      </c>
      <c r="E421" s="1">
        <v>3692024</v>
      </c>
      <c r="F421" s="1">
        <v>1018420494</v>
      </c>
      <c r="G421" s="1" t="s">
        <v>3544</v>
      </c>
      <c r="H421" s="1"/>
      <c r="I421" s="2">
        <v>45574</v>
      </c>
      <c r="J421" s="1" t="s">
        <v>1721</v>
      </c>
      <c r="K421" s="3">
        <v>19092000</v>
      </c>
      <c r="L421" s="1" t="s">
        <v>3545</v>
      </c>
      <c r="M421" s="1" t="s">
        <v>1759</v>
      </c>
      <c r="N421" s="1" t="s">
        <v>1760</v>
      </c>
      <c r="O421" s="1" t="s">
        <v>1725</v>
      </c>
      <c r="P421" s="1">
        <v>0</v>
      </c>
      <c r="Q421" s="1">
        <v>0</v>
      </c>
      <c r="R421" s="1" t="s">
        <v>1759</v>
      </c>
      <c r="S421" s="1">
        <v>0</v>
      </c>
      <c r="T421" s="1">
        <v>1</v>
      </c>
      <c r="U421" s="7" t="s">
        <v>2165</v>
      </c>
      <c r="W421" t="s">
        <v>3546</v>
      </c>
      <c r="Y421">
        <v>12250700</v>
      </c>
      <c r="Z421">
        <v>12250700</v>
      </c>
      <c r="AA421" t="s">
        <v>3547</v>
      </c>
      <c r="AB421">
        <v>19092000</v>
      </c>
      <c r="AC421" t="s">
        <v>1738</v>
      </c>
      <c r="AD421" s="5">
        <v>1</v>
      </c>
      <c r="AE421" t="str">
        <f t="shared" si="12"/>
        <v xml:space="preserve">4 </v>
      </c>
      <c r="AF421">
        <f t="shared" si="13"/>
        <v>16</v>
      </c>
    </row>
    <row r="422" spans="1:32">
      <c r="A422" s="1">
        <v>12</v>
      </c>
      <c r="B422" s="1" t="s">
        <v>22</v>
      </c>
      <c r="C422" s="1">
        <v>2024</v>
      </c>
      <c r="D422" s="1" t="s">
        <v>3548</v>
      </c>
      <c r="E422" s="1">
        <v>3702024</v>
      </c>
      <c r="F422" s="1">
        <v>11229555</v>
      </c>
      <c r="G422" s="1" t="s">
        <v>3549</v>
      </c>
      <c r="H422" s="1"/>
      <c r="I422" s="2">
        <v>45574</v>
      </c>
      <c r="J422" s="1" t="s">
        <v>1721</v>
      </c>
      <c r="K422" s="3">
        <v>20000000</v>
      </c>
      <c r="L422" s="1" t="s">
        <v>1758</v>
      </c>
      <c r="M422" s="1" t="s">
        <v>1759</v>
      </c>
      <c r="N422" s="1" t="s">
        <v>1760</v>
      </c>
      <c r="O422" s="1" t="s">
        <v>1725</v>
      </c>
      <c r="P422" s="1">
        <v>0</v>
      </c>
      <c r="Q422" s="1">
        <v>0</v>
      </c>
      <c r="R422" s="1" t="s">
        <v>1759</v>
      </c>
      <c r="S422" s="1">
        <v>0</v>
      </c>
      <c r="T422" s="1">
        <v>0</v>
      </c>
      <c r="U422" s="7" t="s">
        <v>2195</v>
      </c>
      <c r="W422" t="s">
        <v>3550</v>
      </c>
      <c r="Y422">
        <v>11333333</v>
      </c>
      <c r="Z422">
        <v>11333333</v>
      </c>
      <c r="AA422" t="s">
        <v>1988</v>
      </c>
      <c r="AB422">
        <v>20000000</v>
      </c>
      <c r="AC422" t="s">
        <v>1738</v>
      </c>
      <c r="AD422" s="5">
        <v>1</v>
      </c>
      <c r="AE422" t="str">
        <f t="shared" si="12"/>
        <v xml:space="preserve">4 </v>
      </c>
      <c r="AF422">
        <f t="shared" si="13"/>
        <v>16</v>
      </c>
    </row>
    <row r="423" spans="1:32">
      <c r="A423" s="1">
        <v>12</v>
      </c>
      <c r="B423" s="1" t="s">
        <v>22</v>
      </c>
      <c r="C423" s="1">
        <v>2024</v>
      </c>
      <c r="D423" s="1" t="s">
        <v>3551</v>
      </c>
      <c r="E423" s="1">
        <v>3712024</v>
      </c>
      <c r="F423" s="1">
        <v>1136887415</v>
      </c>
      <c r="G423" s="1" t="s">
        <v>606</v>
      </c>
      <c r="H423" s="1"/>
      <c r="I423" s="2">
        <v>45574</v>
      </c>
      <c r="J423" s="1" t="s">
        <v>1721</v>
      </c>
      <c r="K423" s="3">
        <v>16200000</v>
      </c>
      <c r="L423" s="1" t="s">
        <v>3552</v>
      </c>
      <c r="M423" s="1" t="s">
        <v>1775</v>
      </c>
      <c r="N423" s="1" t="s">
        <v>1760</v>
      </c>
      <c r="O423" s="1" t="s">
        <v>1725</v>
      </c>
      <c r="P423" s="1" t="s">
        <v>1776</v>
      </c>
      <c r="Q423" s="1">
        <v>8100000</v>
      </c>
      <c r="R423" s="1" t="s">
        <v>1759</v>
      </c>
      <c r="S423" s="1">
        <v>1</v>
      </c>
      <c r="T423" s="1">
        <v>0</v>
      </c>
      <c r="U423" s="7" t="s">
        <v>3553</v>
      </c>
      <c r="W423" t="s">
        <v>3554</v>
      </c>
      <c r="Y423">
        <v>14760000</v>
      </c>
      <c r="Z423">
        <v>14760000</v>
      </c>
      <c r="AA423" t="s">
        <v>3555</v>
      </c>
      <c r="AB423">
        <v>24300000</v>
      </c>
      <c r="AC423" t="s">
        <v>1738</v>
      </c>
      <c r="AD423" s="5">
        <v>1</v>
      </c>
      <c r="AE423" t="str">
        <f t="shared" si="12"/>
        <v xml:space="preserve">4 </v>
      </c>
      <c r="AF423">
        <f t="shared" si="13"/>
        <v>16</v>
      </c>
    </row>
    <row r="424" spans="1:32">
      <c r="A424" s="1">
        <v>12</v>
      </c>
      <c r="B424" s="1" t="s">
        <v>22</v>
      </c>
      <c r="C424" s="1">
        <v>2024</v>
      </c>
      <c r="D424" s="1" t="s">
        <v>3556</v>
      </c>
      <c r="E424" s="1">
        <v>3722024</v>
      </c>
      <c r="F424" s="1">
        <v>1032429479</v>
      </c>
      <c r="G424" s="1" t="s">
        <v>520</v>
      </c>
      <c r="H424" s="1"/>
      <c r="I424" s="2">
        <v>45572</v>
      </c>
      <c r="J424" s="1" t="s">
        <v>1721</v>
      </c>
      <c r="K424" s="3">
        <v>16200000</v>
      </c>
      <c r="L424" s="1" t="s">
        <v>759</v>
      </c>
      <c r="M424" s="1" t="s">
        <v>1775</v>
      </c>
      <c r="N424" s="1" t="s">
        <v>1760</v>
      </c>
      <c r="O424" s="1" t="s">
        <v>1725</v>
      </c>
      <c r="P424" s="1" t="s">
        <v>1776</v>
      </c>
      <c r="Q424" s="1">
        <v>8100000</v>
      </c>
      <c r="R424" s="1" t="s">
        <v>1759</v>
      </c>
      <c r="S424" s="1">
        <v>1</v>
      </c>
      <c r="T424" s="1">
        <v>0</v>
      </c>
      <c r="U424" s="7" t="s">
        <v>3553</v>
      </c>
      <c r="W424" t="s">
        <v>3557</v>
      </c>
      <c r="Y424">
        <v>8100000</v>
      </c>
      <c r="Z424">
        <v>8100000</v>
      </c>
      <c r="AA424" t="s">
        <v>3558</v>
      </c>
      <c r="AB424">
        <v>24300000</v>
      </c>
      <c r="AC424" t="s">
        <v>1738</v>
      </c>
      <c r="AD424" s="5">
        <v>1</v>
      </c>
      <c r="AE424" t="str">
        <f t="shared" si="12"/>
        <v xml:space="preserve">4 </v>
      </c>
      <c r="AF424">
        <f t="shared" si="13"/>
        <v>16</v>
      </c>
    </row>
    <row r="425" spans="1:32">
      <c r="A425" s="1">
        <v>12</v>
      </c>
      <c r="B425" s="1" t="s">
        <v>22</v>
      </c>
      <c r="C425" s="1">
        <v>2024</v>
      </c>
      <c r="D425" s="1" t="s">
        <v>3559</v>
      </c>
      <c r="E425" s="1">
        <v>3732024</v>
      </c>
      <c r="F425" s="1">
        <v>1014257704</v>
      </c>
      <c r="G425" s="1" t="s">
        <v>338</v>
      </c>
      <c r="H425" s="1"/>
      <c r="I425" s="2">
        <v>45574</v>
      </c>
      <c r="J425" s="1" t="s">
        <v>1721</v>
      </c>
      <c r="K425" s="3">
        <v>16500000</v>
      </c>
      <c r="L425" s="1" t="s">
        <v>3529</v>
      </c>
      <c r="M425" s="1" t="s">
        <v>1775</v>
      </c>
      <c r="N425" s="1" t="s">
        <v>1760</v>
      </c>
      <c r="O425" s="1" t="s">
        <v>1725</v>
      </c>
      <c r="P425" s="1" t="s">
        <v>1776</v>
      </c>
      <c r="Q425" s="1">
        <v>8250000</v>
      </c>
      <c r="R425" s="1" t="s">
        <v>1759</v>
      </c>
      <c r="S425" s="1">
        <v>1</v>
      </c>
      <c r="T425" s="1">
        <v>0</v>
      </c>
      <c r="U425" s="7" t="s">
        <v>1895</v>
      </c>
      <c r="W425" t="s">
        <v>3560</v>
      </c>
      <c r="Y425">
        <v>15033333</v>
      </c>
      <c r="Z425">
        <v>15033333</v>
      </c>
      <c r="AA425" t="s">
        <v>3542</v>
      </c>
      <c r="AB425">
        <v>24750000</v>
      </c>
      <c r="AC425" t="s">
        <v>1738</v>
      </c>
      <c r="AD425" s="5">
        <v>1</v>
      </c>
      <c r="AE425" t="str">
        <f t="shared" si="12"/>
        <v xml:space="preserve">4 </v>
      </c>
      <c r="AF425">
        <f t="shared" si="13"/>
        <v>16</v>
      </c>
    </row>
    <row r="426" spans="1:32">
      <c r="A426" s="1">
        <v>12</v>
      </c>
      <c r="B426" s="1" t="s">
        <v>22</v>
      </c>
      <c r="C426" s="1">
        <v>2024</v>
      </c>
      <c r="D426" s="1" t="s">
        <v>3561</v>
      </c>
      <c r="E426" s="1">
        <v>3742024</v>
      </c>
      <c r="F426" s="1">
        <v>1136879109</v>
      </c>
      <c r="G426" s="1" t="s">
        <v>3562</v>
      </c>
      <c r="H426" s="1"/>
      <c r="I426" s="2">
        <v>45586</v>
      </c>
      <c r="J426" s="1" t="s">
        <v>1721</v>
      </c>
      <c r="K426" s="3">
        <v>11339800</v>
      </c>
      <c r="L426" s="1" t="s">
        <v>2078</v>
      </c>
      <c r="M426" s="1" t="s">
        <v>1775</v>
      </c>
      <c r="N426" s="1" t="s">
        <v>1797</v>
      </c>
      <c r="O426" s="1" t="s">
        <v>1725</v>
      </c>
      <c r="P426" s="1">
        <v>0</v>
      </c>
      <c r="Q426" s="1">
        <v>0</v>
      </c>
      <c r="R426" s="1" t="s">
        <v>1775</v>
      </c>
      <c r="S426" s="1">
        <v>0</v>
      </c>
      <c r="T426" s="1">
        <v>0</v>
      </c>
      <c r="U426" s="7" t="s">
        <v>3474</v>
      </c>
      <c r="W426" t="s">
        <v>3563</v>
      </c>
      <c r="Y426">
        <v>6727000</v>
      </c>
      <c r="Z426">
        <v>6727000</v>
      </c>
      <c r="AA426" t="s">
        <v>3564</v>
      </c>
      <c r="AB426">
        <v>11339800</v>
      </c>
      <c r="AC426" t="s">
        <v>1738</v>
      </c>
      <c r="AD426" s="5">
        <v>1</v>
      </c>
      <c r="AE426" t="str">
        <f t="shared" si="12"/>
        <v xml:space="preserve">3 </v>
      </c>
      <c r="AF426">
        <f t="shared" si="13"/>
        <v>12</v>
      </c>
    </row>
    <row r="427" spans="1:32">
      <c r="A427" s="1">
        <v>12</v>
      </c>
      <c r="B427" s="1" t="s">
        <v>22</v>
      </c>
      <c r="C427" s="1">
        <v>2024</v>
      </c>
      <c r="D427" s="1" t="s">
        <v>3565</v>
      </c>
      <c r="E427" s="1">
        <v>3752024</v>
      </c>
      <c r="F427" s="1">
        <v>1069054465</v>
      </c>
      <c r="G427" s="1" t="s">
        <v>690</v>
      </c>
      <c r="H427" s="1"/>
      <c r="I427" s="2">
        <v>45574</v>
      </c>
      <c r="J427" s="1" t="s">
        <v>1721</v>
      </c>
      <c r="K427" s="3">
        <v>8580000</v>
      </c>
      <c r="L427" s="1" t="s">
        <v>2441</v>
      </c>
      <c r="M427" s="1" t="s">
        <v>1775</v>
      </c>
      <c r="N427" s="1" t="s">
        <v>1797</v>
      </c>
      <c r="O427" s="1" t="s">
        <v>1725</v>
      </c>
      <c r="P427" s="1">
        <v>0</v>
      </c>
      <c r="Q427" s="1">
        <v>0</v>
      </c>
      <c r="R427" s="1" t="s">
        <v>1775</v>
      </c>
      <c r="S427" s="1">
        <v>0</v>
      </c>
      <c r="T427" s="1">
        <v>0</v>
      </c>
      <c r="U427" s="7" t="s">
        <v>3566</v>
      </c>
      <c r="W427" t="s">
        <v>3567</v>
      </c>
      <c r="X427" t="s">
        <v>1728</v>
      </c>
      <c r="Y427">
        <v>4693333</v>
      </c>
      <c r="Z427">
        <v>4693333</v>
      </c>
      <c r="AA427" t="s">
        <v>3568</v>
      </c>
      <c r="AB427">
        <v>8506666</v>
      </c>
      <c r="AC427" t="s">
        <v>3569</v>
      </c>
      <c r="AD427" s="5">
        <v>0.99150000000000005</v>
      </c>
      <c r="AE427" t="str">
        <f t="shared" si="12"/>
        <v xml:space="preserve">3 </v>
      </c>
      <c r="AF427">
        <f t="shared" si="13"/>
        <v>9</v>
      </c>
    </row>
    <row r="428" spans="1:32">
      <c r="A428" s="1">
        <v>12</v>
      </c>
      <c r="B428" s="1" t="s">
        <v>22</v>
      </c>
      <c r="C428" s="1">
        <v>2024</v>
      </c>
      <c r="D428" s="1" t="s">
        <v>3570</v>
      </c>
      <c r="E428" s="1">
        <v>3762024</v>
      </c>
      <c r="F428" s="1">
        <v>52905569</v>
      </c>
      <c r="G428" s="1" t="s">
        <v>3571</v>
      </c>
      <c r="H428" s="1"/>
      <c r="I428" s="2">
        <v>45574</v>
      </c>
      <c r="J428" s="1" t="s">
        <v>1721</v>
      </c>
      <c r="K428" s="3">
        <v>8580000</v>
      </c>
      <c r="L428" s="1" t="s">
        <v>2441</v>
      </c>
      <c r="M428" s="1" t="s">
        <v>1761</v>
      </c>
      <c r="N428" s="1" t="s">
        <v>1797</v>
      </c>
      <c r="O428" s="1" t="s">
        <v>1725</v>
      </c>
      <c r="P428" s="1">
        <v>0</v>
      </c>
      <c r="Q428" s="1">
        <v>0</v>
      </c>
      <c r="R428" s="1" t="s">
        <v>1761</v>
      </c>
      <c r="S428" s="1">
        <v>0</v>
      </c>
      <c r="T428" s="1">
        <v>0</v>
      </c>
      <c r="U428" s="7" t="s">
        <v>3566</v>
      </c>
      <c r="W428" t="s">
        <v>3572</v>
      </c>
      <c r="X428" t="s">
        <v>1786</v>
      </c>
      <c r="Y428">
        <v>3813333</v>
      </c>
      <c r="Z428">
        <v>3813333</v>
      </c>
      <c r="AA428" t="s">
        <v>3573</v>
      </c>
      <c r="AB428">
        <v>6013333</v>
      </c>
      <c r="AC428" t="s">
        <v>3574</v>
      </c>
      <c r="AD428" s="5">
        <v>0.70089999999999997</v>
      </c>
      <c r="AE428" t="str">
        <f t="shared" si="12"/>
        <v xml:space="preserve">2 </v>
      </c>
      <c r="AF428">
        <f t="shared" si="13"/>
        <v>6</v>
      </c>
    </row>
    <row r="429" spans="1:32">
      <c r="A429" s="1">
        <v>12</v>
      </c>
      <c r="B429" s="1" t="s">
        <v>22</v>
      </c>
      <c r="C429" s="1">
        <v>2024</v>
      </c>
      <c r="D429" s="1" t="s">
        <v>3575</v>
      </c>
      <c r="E429" s="1">
        <v>3772024</v>
      </c>
      <c r="F429" s="1">
        <v>53050590</v>
      </c>
      <c r="G429" s="1" t="s">
        <v>3576</v>
      </c>
      <c r="H429" s="1"/>
      <c r="I429" s="2">
        <v>45582</v>
      </c>
      <c r="J429" s="1" t="s">
        <v>1721</v>
      </c>
      <c r="K429" s="3">
        <v>21000000</v>
      </c>
      <c r="L429" s="1" t="s">
        <v>3577</v>
      </c>
      <c r="M429" s="1" t="s">
        <v>1775</v>
      </c>
      <c r="N429" s="1" t="s">
        <v>1760</v>
      </c>
      <c r="O429" s="1" t="s">
        <v>1725</v>
      </c>
      <c r="P429" s="1">
        <v>0</v>
      </c>
      <c r="Q429" s="1">
        <v>0</v>
      </c>
      <c r="R429" s="1" t="s">
        <v>1775</v>
      </c>
      <c r="S429" s="1">
        <v>0</v>
      </c>
      <c r="T429" s="1">
        <v>0</v>
      </c>
      <c r="U429" s="7" t="s">
        <v>2994</v>
      </c>
      <c r="W429" t="s">
        <v>3578</v>
      </c>
      <c r="Y429">
        <v>17733333</v>
      </c>
      <c r="Z429">
        <v>17733333</v>
      </c>
      <c r="AA429" t="s">
        <v>3579</v>
      </c>
      <c r="AB429">
        <v>21000000</v>
      </c>
      <c r="AC429" t="s">
        <v>1738</v>
      </c>
      <c r="AD429" s="5">
        <v>1</v>
      </c>
      <c r="AE429" t="str">
        <f t="shared" si="12"/>
        <v xml:space="preserve">3 </v>
      </c>
      <c r="AF429">
        <f t="shared" si="13"/>
        <v>6</v>
      </c>
    </row>
    <row r="430" spans="1:32">
      <c r="A430" s="1">
        <v>12</v>
      </c>
      <c r="B430" s="1" t="s">
        <v>22</v>
      </c>
      <c r="C430" s="1">
        <v>2024</v>
      </c>
      <c r="D430" s="1" t="s">
        <v>3580</v>
      </c>
      <c r="E430" s="1">
        <v>3782024</v>
      </c>
      <c r="F430" s="1">
        <v>1015427953</v>
      </c>
      <c r="G430" s="1" t="s">
        <v>3581</v>
      </c>
      <c r="H430" s="1"/>
      <c r="I430" s="2">
        <v>45572</v>
      </c>
      <c r="J430" s="1" t="s">
        <v>1721</v>
      </c>
      <c r="K430" s="3">
        <v>11532000</v>
      </c>
      <c r="L430" s="1" t="s">
        <v>50</v>
      </c>
      <c r="M430" s="1" t="s">
        <v>1761</v>
      </c>
      <c r="N430" s="1" t="s">
        <v>1797</v>
      </c>
      <c r="O430" s="1" t="s">
        <v>1725</v>
      </c>
      <c r="P430" s="1">
        <v>0</v>
      </c>
      <c r="Q430" s="1">
        <v>0</v>
      </c>
      <c r="R430" s="1" t="s">
        <v>1761</v>
      </c>
      <c r="S430" s="1">
        <v>0</v>
      </c>
      <c r="T430" s="1">
        <v>0</v>
      </c>
      <c r="U430" s="7" t="s">
        <v>2051</v>
      </c>
      <c r="W430" t="s">
        <v>3582</v>
      </c>
      <c r="X430" t="s">
        <v>1786</v>
      </c>
      <c r="Y430">
        <v>5189400</v>
      </c>
      <c r="Z430">
        <v>5189400</v>
      </c>
      <c r="AA430" t="s">
        <v>3583</v>
      </c>
      <c r="AB430">
        <v>8072400</v>
      </c>
      <c r="AC430" t="s">
        <v>3515</v>
      </c>
      <c r="AD430" s="5">
        <v>0.7</v>
      </c>
      <c r="AE430" t="str">
        <f t="shared" si="12"/>
        <v xml:space="preserve">2 </v>
      </c>
      <c r="AF430">
        <f t="shared" si="13"/>
        <v>6</v>
      </c>
    </row>
    <row r="431" spans="1:32">
      <c r="A431" s="1">
        <v>12</v>
      </c>
      <c r="B431" s="1" t="s">
        <v>22</v>
      </c>
      <c r="C431" s="1">
        <v>2024</v>
      </c>
      <c r="D431" s="1" t="s">
        <v>3584</v>
      </c>
      <c r="E431" s="1">
        <v>3802024</v>
      </c>
      <c r="F431" s="1">
        <v>80771147</v>
      </c>
      <c r="G431" s="1" t="s">
        <v>3585</v>
      </c>
      <c r="H431" s="1"/>
      <c r="I431" s="2">
        <v>45575</v>
      </c>
      <c r="J431" s="1" t="s">
        <v>1721</v>
      </c>
      <c r="K431" s="3">
        <v>12900000</v>
      </c>
      <c r="L431" s="1" t="s">
        <v>3586</v>
      </c>
      <c r="M431" s="1" t="s">
        <v>1761</v>
      </c>
      <c r="N431" s="1" t="s">
        <v>1797</v>
      </c>
      <c r="O431" s="1" t="s">
        <v>1725</v>
      </c>
      <c r="P431" s="1">
        <v>0</v>
      </c>
      <c r="Q431" s="1">
        <v>0</v>
      </c>
      <c r="R431" s="1" t="s">
        <v>1761</v>
      </c>
      <c r="S431" s="1">
        <v>0</v>
      </c>
      <c r="T431" s="1">
        <v>0</v>
      </c>
      <c r="U431" s="7" t="s">
        <v>3587</v>
      </c>
      <c r="W431" t="s">
        <v>3588</v>
      </c>
      <c r="X431" t="s">
        <v>1728</v>
      </c>
      <c r="Y431">
        <v>8600000</v>
      </c>
      <c r="Z431">
        <v>8600000</v>
      </c>
      <c r="AA431" t="s">
        <v>3589</v>
      </c>
      <c r="AB431">
        <v>11610000</v>
      </c>
      <c r="AC431" t="s">
        <v>3590</v>
      </c>
      <c r="AD431" s="5">
        <v>0.9</v>
      </c>
      <c r="AE431" t="str">
        <f t="shared" si="12"/>
        <v xml:space="preserve">2 </v>
      </c>
      <c r="AF431">
        <f t="shared" si="13"/>
        <v>4</v>
      </c>
    </row>
    <row r="432" spans="1:32">
      <c r="A432" s="1">
        <v>12</v>
      </c>
      <c r="B432" s="1" t="s">
        <v>22</v>
      </c>
      <c r="C432" s="1">
        <v>2024</v>
      </c>
      <c r="D432" s="1" t="s">
        <v>3591</v>
      </c>
      <c r="E432" s="1">
        <v>3812024</v>
      </c>
      <c r="F432" s="1">
        <v>1022389873</v>
      </c>
      <c r="G432" s="1" t="s">
        <v>3592</v>
      </c>
      <c r="H432" s="1"/>
      <c r="I432" s="2">
        <v>45574</v>
      </c>
      <c r="J432" s="1" t="s">
        <v>1721</v>
      </c>
      <c r="K432" s="3">
        <v>22344000</v>
      </c>
      <c r="L432" s="1" t="s">
        <v>3593</v>
      </c>
      <c r="M432" s="1" t="s">
        <v>1775</v>
      </c>
      <c r="N432" s="1" t="s">
        <v>1760</v>
      </c>
      <c r="O432" s="1" t="s">
        <v>1725</v>
      </c>
      <c r="P432" s="1" t="s">
        <v>1776</v>
      </c>
      <c r="Q432" s="1">
        <v>11172000</v>
      </c>
      <c r="R432" s="1" t="s">
        <v>1759</v>
      </c>
      <c r="S432" s="1">
        <v>1</v>
      </c>
      <c r="T432" s="1">
        <v>0</v>
      </c>
      <c r="U432" s="7" t="s">
        <v>3594</v>
      </c>
      <c r="W432" t="s">
        <v>3595</v>
      </c>
      <c r="Y432">
        <v>20357867</v>
      </c>
      <c r="Z432">
        <v>20357867</v>
      </c>
      <c r="AA432" t="s">
        <v>3596</v>
      </c>
      <c r="AB432">
        <v>33516000</v>
      </c>
      <c r="AC432" t="s">
        <v>1738</v>
      </c>
      <c r="AD432" s="5">
        <v>1</v>
      </c>
      <c r="AE432" t="str">
        <f t="shared" si="12"/>
        <v xml:space="preserve">4 </v>
      </c>
      <c r="AF432">
        <f t="shared" si="13"/>
        <v>8</v>
      </c>
    </row>
    <row r="433" spans="1:32">
      <c r="A433" s="1">
        <v>12</v>
      </c>
      <c r="B433" s="1" t="s">
        <v>22</v>
      </c>
      <c r="C433" s="1">
        <v>2024</v>
      </c>
      <c r="D433" s="1" t="s">
        <v>3597</v>
      </c>
      <c r="E433" s="1">
        <v>3822024</v>
      </c>
      <c r="F433" s="1">
        <v>1088264710</v>
      </c>
      <c r="G433" s="1" t="s">
        <v>2047</v>
      </c>
      <c r="H433" s="1"/>
      <c r="I433" s="2">
        <v>45573</v>
      </c>
      <c r="J433" s="1" t="s">
        <v>1721</v>
      </c>
      <c r="K433" s="3">
        <v>7500000</v>
      </c>
      <c r="L433" s="1" t="s">
        <v>3598</v>
      </c>
      <c r="M433" s="1" t="s">
        <v>1775</v>
      </c>
      <c r="N433" s="1" t="s">
        <v>1797</v>
      </c>
      <c r="O433" s="1" t="s">
        <v>1725</v>
      </c>
      <c r="P433" s="1" t="s">
        <v>1776</v>
      </c>
      <c r="Q433" s="1">
        <v>3750000</v>
      </c>
      <c r="R433" s="1" t="s">
        <v>1759</v>
      </c>
      <c r="S433" s="1">
        <v>1</v>
      </c>
      <c r="T433" s="1">
        <v>0</v>
      </c>
      <c r="U433" s="7" t="s">
        <v>3599</v>
      </c>
      <c r="W433" t="s">
        <v>3600</v>
      </c>
      <c r="Y433">
        <v>4416667</v>
      </c>
      <c r="Z433">
        <v>4416667</v>
      </c>
      <c r="AA433" t="s">
        <v>3601</v>
      </c>
      <c r="AB433">
        <v>11250000</v>
      </c>
      <c r="AC433" t="s">
        <v>1738</v>
      </c>
      <c r="AD433" s="5">
        <v>1</v>
      </c>
      <c r="AE433" t="str">
        <f t="shared" si="12"/>
        <v xml:space="preserve">4 </v>
      </c>
      <c r="AF433">
        <f t="shared" si="13"/>
        <v>16</v>
      </c>
    </row>
    <row r="434" spans="1:32">
      <c r="A434" s="1">
        <v>12</v>
      </c>
      <c r="B434" s="1" t="s">
        <v>22</v>
      </c>
      <c r="C434" s="1">
        <v>2024</v>
      </c>
      <c r="D434" s="1" t="s">
        <v>3602</v>
      </c>
      <c r="E434" s="1">
        <v>3832024</v>
      </c>
      <c r="F434" s="1">
        <v>1015446736</v>
      </c>
      <c r="G434" s="1" t="s">
        <v>610</v>
      </c>
      <c r="H434" s="1"/>
      <c r="I434" s="2">
        <v>45574</v>
      </c>
      <c r="J434" s="1" t="s">
        <v>1721</v>
      </c>
      <c r="K434" s="3">
        <v>11100000</v>
      </c>
      <c r="L434" s="1" t="s">
        <v>3603</v>
      </c>
      <c r="M434" s="1" t="s">
        <v>1775</v>
      </c>
      <c r="N434" s="1" t="s">
        <v>1797</v>
      </c>
      <c r="O434" s="1" t="s">
        <v>1725</v>
      </c>
      <c r="P434" s="1" t="s">
        <v>1776</v>
      </c>
      <c r="Q434" s="1">
        <v>5550000</v>
      </c>
      <c r="R434" s="1" t="s">
        <v>1759</v>
      </c>
      <c r="S434" s="1">
        <v>1</v>
      </c>
      <c r="T434" s="1">
        <v>0</v>
      </c>
      <c r="U434" s="7" t="s">
        <v>2355</v>
      </c>
      <c r="W434" t="s">
        <v>3604</v>
      </c>
      <c r="Y434">
        <v>6413333</v>
      </c>
      <c r="Z434">
        <v>6413333</v>
      </c>
      <c r="AA434" t="s">
        <v>3605</v>
      </c>
      <c r="AB434">
        <v>16650000</v>
      </c>
      <c r="AC434" t="s">
        <v>1738</v>
      </c>
      <c r="AD434" s="5">
        <v>1</v>
      </c>
      <c r="AE434" t="str">
        <f t="shared" si="12"/>
        <v xml:space="preserve">4 </v>
      </c>
      <c r="AF434">
        <f t="shared" si="13"/>
        <v>16</v>
      </c>
    </row>
    <row r="435" spans="1:32">
      <c r="A435" s="1">
        <v>12</v>
      </c>
      <c r="B435" s="1" t="s">
        <v>22</v>
      </c>
      <c r="C435" s="1">
        <v>2024</v>
      </c>
      <c r="D435" s="1" t="s">
        <v>3606</v>
      </c>
      <c r="E435" s="1">
        <v>3842024</v>
      </c>
      <c r="F435" s="1">
        <v>1024563146</v>
      </c>
      <c r="G435" s="1" t="s">
        <v>2885</v>
      </c>
      <c r="H435" s="1"/>
      <c r="I435" s="2">
        <v>45573</v>
      </c>
      <c r="J435" s="1" t="s">
        <v>1721</v>
      </c>
      <c r="K435" s="3">
        <v>18720000</v>
      </c>
      <c r="L435" s="1" t="s">
        <v>3607</v>
      </c>
      <c r="M435" s="1" t="s">
        <v>1775</v>
      </c>
      <c r="N435" s="1" t="s">
        <v>1760</v>
      </c>
      <c r="O435" s="1" t="s">
        <v>1725</v>
      </c>
      <c r="P435" s="1" t="s">
        <v>1776</v>
      </c>
      <c r="Q435" s="1">
        <v>9360000</v>
      </c>
      <c r="R435" s="1" t="s">
        <v>1759</v>
      </c>
      <c r="S435" s="1">
        <v>1</v>
      </c>
      <c r="T435" s="1">
        <v>0</v>
      </c>
      <c r="U435" s="7" t="s">
        <v>3467</v>
      </c>
      <c r="W435" t="s">
        <v>3608</v>
      </c>
      <c r="Y435">
        <v>14940000</v>
      </c>
      <c r="Z435">
        <v>14940000</v>
      </c>
      <c r="AA435" t="s">
        <v>3609</v>
      </c>
      <c r="AB435">
        <v>28080000</v>
      </c>
      <c r="AC435" t="s">
        <v>1738</v>
      </c>
      <c r="AD435" s="5">
        <v>1</v>
      </c>
      <c r="AE435" t="str">
        <f t="shared" si="12"/>
        <v xml:space="preserve">4 </v>
      </c>
      <c r="AF435">
        <f t="shared" si="13"/>
        <v>16</v>
      </c>
    </row>
    <row r="436" spans="1:32">
      <c r="A436" s="1">
        <v>12</v>
      </c>
      <c r="B436" s="1" t="s">
        <v>22</v>
      </c>
      <c r="C436" s="1">
        <v>2024</v>
      </c>
      <c r="D436" s="1" t="s">
        <v>3610</v>
      </c>
      <c r="E436" s="1">
        <v>3852024</v>
      </c>
      <c r="F436" s="1">
        <v>1143250795</v>
      </c>
      <c r="G436" s="1" t="s">
        <v>174</v>
      </c>
      <c r="H436" s="1"/>
      <c r="I436" s="2">
        <v>45574</v>
      </c>
      <c r="J436" s="1" t="s">
        <v>1721</v>
      </c>
      <c r="K436" s="3">
        <v>20880000</v>
      </c>
      <c r="L436" s="1" t="s">
        <v>3607</v>
      </c>
      <c r="M436" s="1" t="s">
        <v>1775</v>
      </c>
      <c r="N436" s="1" t="s">
        <v>1760</v>
      </c>
      <c r="O436" s="1" t="s">
        <v>1725</v>
      </c>
      <c r="P436" s="1">
        <v>0</v>
      </c>
      <c r="Q436" s="1">
        <v>4860000</v>
      </c>
      <c r="R436" s="1" t="s">
        <v>1775</v>
      </c>
      <c r="S436" s="1">
        <v>1</v>
      </c>
      <c r="T436" s="1">
        <v>0</v>
      </c>
      <c r="U436" s="7" t="s">
        <v>3611</v>
      </c>
      <c r="W436" t="s">
        <v>3612</v>
      </c>
      <c r="X436" t="s">
        <v>1728</v>
      </c>
      <c r="Y436">
        <v>14760000</v>
      </c>
      <c r="Z436">
        <v>14760000</v>
      </c>
      <c r="AA436" t="s">
        <v>3613</v>
      </c>
      <c r="AB436">
        <v>25560000</v>
      </c>
      <c r="AC436" t="s">
        <v>3614</v>
      </c>
      <c r="AD436" s="5">
        <v>0.99299999999999999</v>
      </c>
      <c r="AE436" t="str">
        <f t="shared" si="12"/>
        <v xml:space="preserve">3 </v>
      </c>
      <c r="AF436">
        <f t="shared" si="13"/>
        <v>12</v>
      </c>
    </row>
    <row r="437" spans="1:32">
      <c r="A437" s="1">
        <v>12</v>
      </c>
      <c r="B437" s="1" t="s">
        <v>22</v>
      </c>
      <c r="C437" s="1">
        <v>2024</v>
      </c>
      <c r="D437" s="1" t="s">
        <v>3615</v>
      </c>
      <c r="E437" s="1">
        <v>3862024</v>
      </c>
      <c r="F437" s="1">
        <v>1031127102</v>
      </c>
      <c r="G437" s="1" t="s">
        <v>3616</v>
      </c>
      <c r="H437" s="1"/>
      <c r="I437" s="2">
        <v>45580</v>
      </c>
      <c r="J437" s="1" t="s">
        <v>1721</v>
      </c>
      <c r="K437" s="3">
        <v>25200000</v>
      </c>
      <c r="L437" s="1" t="s">
        <v>3617</v>
      </c>
      <c r="M437" s="1" t="s">
        <v>1759</v>
      </c>
      <c r="N437" s="1" t="s">
        <v>1760</v>
      </c>
      <c r="O437" s="1" t="s">
        <v>1725</v>
      </c>
      <c r="P437" s="1">
        <v>0</v>
      </c>
      <c r="Q437" s="1">
        <v>0</v>
      </c>
      <c r="R437" s="1" t="s">
        <v>1759</v>
      </c>
      <c r="S437" s="1">
        <v>0</v>
      </c>
      <c r="T437" s="1">
        <v>0</v>
      </c>
      <c r="U437" s="7" t="s">
        <v>2985</v>
      </c>
      <c r="W437" t="s">
        <v>3618</v>
      </c>
      <c r="Y437">
        <v>15960000</v>
      </c>
      <c r="Z437">
        <v>15960000</v>
      </c>
      <c r="AA437" t="s">
        <v>3619</v>
      </c>
      <c r="AB437">
        <v>25200000</v>
      </c>
      <c r="AC437" t="s">
        <v>1738</v>
      </c>
      <c r="AD437" s="5">
        <v>1</v>
      </c>
      <c r="AE437" t="str">
        <f t="shared" si="12"/>
        <v xml:space="preserve">4 </v>
      </c>
      <c r="AF437">
        <f t="shared" si="13"/>
        <v>12</v>
      </c>
    </row>
    <row r="438" spans="1:32">
      <c r="A438" s="1">
        <v>12</v>
      </c>
      <c r="B438" s="1" t="s">
        <v>22</v>
      </c>
      <c r="C438" s="1">
        <v>2024</v>
      </c>
      <c r="D438" s="1" t="s">
        <v>3620</v>
      </c>
      <c r="E438" s="1">
        <v>3872024</v>
      </c>
      <c r="F438" s="1">
        <v>19414101</v>
      </c>
      <c r="G438" s="1" t="s">
        <v>740</v>
      </c>
      <c r="H438" s="1"/>
      <c r="I438" s="2">
        <v>45580</v>
      </c>
      <c r="J438" s="1" t="s">
        <v>1721</v>
      </c>
      <c r="K438" s="3">
        <v>11339800</v>
      </c>
      <c r="L438" s="1" t="s">
        <v>436</v>
      </c>
      <c r="M438" s="1" t="s">
        <v>1775</v>
      </c>
      <c r="N438" s="1" t="s">
        <v>1797</v>
      </c>
      <c r="O438" s="1" t="s">
        <v>1725</v>
      </c>
      <c r="P438" s="1">
        <v>0</v>
      </c>
      <c r="Q438" s="1">
        <v>0</v>
      </c>
      <c r="R438" s="1" t="s">
        <v>1775</v>
      </c>
      <c r="S438" s="1">
        <v>0</v>
      </c>
      <c r="T438" s="1">
        <v>0</v>
      </c>
      <c r="U438" s="7" t="s">
        <v>3474</v>
      </c>
      <c r="W438" t="s">
        <v>3621</v>
      </c>
      <c r="Y438">
        <v>6919200</v>
      </c>
      <c r="Z438">
        <v>6919200</v>
      </c>
      <c r="AA438" t="s">
        <v>3622</v>
      </c>
      <c r="AB438">
        <v>11339800</v>
      </c>
      <c r="AC438" t="s">
        <v>1738</v>
      </c>
      <c r="AD438" s="5">
        <v>1</v>
      </c>
      <c r="AE438" t="str">
        <f t="shared" si="12"/>
        <v xml:space="preserve">3 </v>
      </c>
      <c r="AF438">
        <f t="shared" si="13"/>
        <v>12</v>
      </c>
    </row>
    <row r="439" spans="1:32">
      <c r="A439" s="1">
        <v>12</v>
      </c>
      <c r="B439" s="1" t="s">
        <v>22</v>
      </c>
      <c r="C439" s="1">
        <v>2024</v>
      </c>
      <c r="D439" s="1" t="s">
        <v>3623</v>
      </c>
      <c r="E439" s="1">
        <v>3882024</v>
      </c>
      <c r="F439" s="1">
        <v>1001077289</v>
      </c>
      <c r="G439" s="1" t="s">
        <v>319</v>
      </c>
      <c r="H439" s="1"/>
      <c r="I439" s="2">
        <v>45582</v>
      </c>
      <c r="J439" s="1" t="s">
        <v>1721</v>
      </c>
      <c r="K439" s="3">
        <v>11440000</v>
      </c>
      <c r="L439" s="1" t="s">
        <v>1258</v>
      </c>
      <c r="M439" s="1" t="s">
        <v>1775</v>
      </c>
      <c r="N439" s="1" t="s">
        <v>1797</v>
      </c>
      <c r="O439" s="1" t="s">
        <v>1725</v>
      </c>
      <c r="P439" s="1" t="s">
        <v>1776</v>
      </c>
      <c r="Q439" s="1">
        <v>4950000</v>
      </c>
      <c r="R439" s="1" t="s">
        <v>1759</v>
      </c>
      <c r="S439" s="1">
        <v>1</v>
      </c>
      <c r="T439" s="1">
        <v>0</v>
      </c>
      <c r="U439" s="7" t="s">
        <v>3624</v>
      </c>
      <c r="W439" t="s">
        <v>3625</v>
      </c>
      <c r="Y439">
        <v>6600000</v>
      </c>
      <c r="Z439">
        <v>6600000</v>
      </c>
      <c r="AA439" t="s">
        <v>3626</v>
      </c>
      <c r="AB439">
        <v>16390000</v>
      </c>
      <c r="AC439" t="s">
        <v>1738</v>
      </c>
      <c r="AD439" s="5">
        <v>1</v>
      </c>
      <c r="AE439" t="str">
        <f t="shared" si="12"/>
        <v xml:space="preserve">4 </v>
      </c>
      <c r="AF439">
        <f t="shared" si="13"/>
        <v>12</v>
      </c>
    </row>
    <row r="440" spans="1:32">
      <c r="A440" s="1">
        <v>12</v>
      </c>
      <c r="B440" s="1" t="s">
        <v>22</v>
      </c>
      <c r="C440" s="1">
        <v>2024</v>
      </c>
      <c r="D440" s="1" t="s">
        <v>3627</v>
      </c>
      <c r="E440" s="1">
        <v>3892024</v>
      </c>
      <c r="F440" s="1">
        <v>52350012</v>
      </c>
      <c r="G440" s="1" t="s">
        <v>564</v>
      </c>
      <c r="H440" s="1"/>
      <c r="I440" s="2">
        <v>45580</v>
      </c>
      <c r="J440" s="1" t="s">
        <v>1721</v>
      </c>
      <c r="K440" s="3">
        <v>7500000</v>
      </c>
      <c r="L440" s="1" t="s">
        <v>2042</v>
      </c>
      <c r="M440" s="1" t="s">
        <v>1775</v>
      </c>
      <c r="N440" s="1" t="s">
        <v>1797</v>
      </c>
      <c r="O440" s="1" t="s">
        <v>1725</v>
      </c>
      <c r="P440" s="1" t="s">
        <v>1776</v>
      </c>
      <c r="Q440" s="1">
        <v>3750000</v>
      </c>
      <c r="R440" s="1" t="s">
        <v>1759</v>
      </c>
      <c r="S440" s="1">
        <v>1</v>
      </c>
      <c r="T440" s="1">
        <v>0</v>
      </c>
      <c r="U440" s="7" t="s">
        <v>3599</v>
      </c>
      <c r="W440" t="s">
        <v>3628</v>
      </c>
      <c r="X440" t="s">
        <v>1728</v>
      </c>
      <c r="Y440">
        <v>3833333</v>
      </c>
      <c r="Z440">
        <v>3833333</v>
      </c>
      <c r="AA440" t="s">
        <v>3629</v>
      </c>
      <c r="AB440">
        <v>11166666</v>
      </c>
      <c r="AC440" t="s">
        <v>3630</v>
      </c>
      <c r="AD440" s="5">
        <v>0.99260000000000004</v>
      </c>
      <c r="AE440" t="str">
        <f t="shared" si="12"/>
        <v xml:space="preserve">4 </v>
      </c>
      <c r="AF440">
        <f t="shared" si="13"/>
        <v>16</v>
      </c>
    </row>
    <row r="441" spans="1:32">
      <c r="A441" s="1">
        <v>12</v>
      </c>
      <c r="B441" s="1" t="s">
        <v>22</v>
      </c>
      <c r="C441" s="1">
        <v>2024</v>
      </c>
      <c r="D441" s="1" t="s">
        <v>3631</v>
      </c>
      <c r="E441" s="1">
        <v>3902024</v>
      </c>
      <c r="F441" s="1">
        <v>1020793103</v>
      </c>
      <c r="G441" s="1" t="s">
        <v>2904</v>
      </c>
      <c r="H441" s="1"/>
      <c r="I441" s="2">
        <v>45574</v>
      </c>
      <c r="J441" s="1" t="s">
        <v>1721</v>
      </c>
      <c r="K441" s="3">
        <v>18720000</v>
      </c>
      <c r="L441" s="1" t="s">
        <v>3607</v>
      </c>
      <c r="M441" s="1" t="s">
        <v>1775</v>
      </c>
      <c r="N441" s="1" t="s">
        <v>1760</v>
      </c>
      <c r="O441" s="1" t="s">
        <v>1725</v>
      </c>
      <c r="P441" s="1" t="s">
        <v>1776</v>
      </c>
      <c r="Q441" s="1">
        <v>9360000</v>
      </c>
      <c r="R441" s="1" t="s">
        <v>1759</v>
      </c>
      <c r="S441" s="1">
        <v>1</v>
      </c>
      <c r="T441" s="1">
        <v>0</v>
      </c>
      <c r="U441" s="7" t="s">
        <v>3467</v>
      </c>
      <c r="W441" t="s">
        <v>3632</v>
      </c>
      <c r="Y441">
        <v>14760000</v>
      </c>
      <c r="Z441">
        <v>14760000</v>
      </c>
      <c r="AA441" t="s">
        <v>3633</v>
      </c>
      <c r="AB441">
        <v>28080000</v>
      </c>
      <c r="AC441" t="s">
        <v>1738</v>
      </c>
      <c r="AD441" s="5">
        <v>1</v>
      </c>
      <c r="AE441" t="str">
        <f t="shared" si="12"/>
        <v xml:space="preserve">4 </v>
      </c>
      <c r="AF441">
        <f t="shared" si="13"/>
        <v>16</v>
      </c>
    </row>
    <row r="442" spans="1:32">
      <c r="A442" s="1">
        <v>12</v>
      </c>
      <c r="B442" s="1" t="s">
        <v>22</v>
      </c>
      <c r="C442" s="1">
        <v>2024</v>
      </c>
      <c r="D442" s="1" t="s">
        <v>3634</v>
      </c>
      <c r="E442" s="1">
        <v>3912024</v>
      </c>
      <c r="F442" s="1">
        <v>1000851628</v>
      </c>
      <c r="G442" s="1" t="s">
        <v>36</v>
      </c>
      <c r="H442" s="1"/>
      <c r="I442" s="2">
        <v>45582</v>
      </c>
      <c r="J442" s="1" t="s">
        <v>1721</v>
      </c>
      <c r="K442" s="3">
        <v>9994400</v>
      </c>
      <c r="L442" s="1" t="s">
        <v>948</v>
      </c>
      <c r="M442" s="1" t="s">
        <v>1775</v>
      </c>
      <c r="N442" s="1" t="s">
        <v>1797</v>
      </c>
      <c r="O442" s="1" t="s">
        <v>1725</v>
      </c>
      <c r="P442" s="1">
        <v>0</v>
      </c>
      <c r="Q442" s="1">
        <v>0</v>
      </c>
      <c r="R442" s="1" t="s">
        <v>1775</v>
      </c>
      <c r="S442" s="1">
        <v>0</v>
      </c>
      <c r="T442" s="1">
        <v>1</v>
      </c>
      <c r="U442" s="7" t="s">
        <v>3635</v>
      </c>
      <c r="W442" t="s">
        <v>3636</v>
      </c>
      <c r="Y442">
        <v>5766000</v>
      </c>
      <c r="Z442">
        <v>5766000</v>
      </c>
      <c r="AA442" t="s">
        <v>3637</v>
      </c>
      <c r="AB442">
        <v>9994400</v>
      </c>
      <c r="AC442" t="s">
        <v>1738</v>
      </c>
      <c r="AD442" s="5">
        <v>1</v>
      </c>
      <c r="AE442" t="str">
        <f t="shared" si="12"/>
        <v xml:space="preserve">3 </v>
      </c>
      <c r="AF442">
        <f t="shared" si="13"/>
        <v>12</v>
      </c>
    </row>
    <row r="443" spans="1:32">
      <c r="A443" s="1">
        <v>12</v>
      </c>
      <c r="B443" s="1" t="s">
        <v>22</v>
      </c>
      <c r="C443" s="1">
        <v>2024</v>
      </c>
      <c r="D443" s="1" t="s">
        <v>3638</v>
      </c>
      <c r="E443" s="1">
        <v>3922024</v>
      </c>
      <c r="F443" s="1">
        <v>1067941830</v>
      </c>
      <c r="G443" s="1" t="s">
        <v>574</v>
      </c>
      <c r="H443" s="1"/>
      <c r="I443" s="2">
        <v>45580</v>
      </c>
      <c r="J443" s="1" t="s">
        <v>1721</v>
      </c>
      <c r="K443" s="3">
        <v>14319000</v>
      </c>
      <c r="L443" s="1" t="s">
        <v>2276</v>
      </c>
      <c r="M443" s="1" t="s">
        <v>1775</v>
      </c>
      <c r="N443" s="1" t="s">
        <v>1760</v>
      </c>
      <c r="O443" s="1" t="s">
        <v>1725</v>
      </c>
      <c r="P443" s="1" t="s">
        <v>1776</v>
      </c>
      <c r="Q443" s="1">
        <v>7159500</v>
      </c>
      <c r="R443" s="1" t="s">
        <v>1759</v>
      </c>
      <c r="S443" s="1">
        <v>1</v>
      </c>
      <c r="T443" s="1">
        <v>0</v>
      </c>
      <c r="U443" s="7" t="s">
        <v>1865</v>
      </c>
      <c r="W443" t="s">
        <v>3639</v>
      </c>
      <c r="Y443">
        <v>7159500</v>
      </c>
      <c r="Z443">
        <v>7159500</v>
      </c>
      <c r="AA443" t="s">
        <v>1889</v>
      </c>
      <c r="AB443">
        <v>21478500</v>
      </c>
      <c r="AC443" t="s">
        <v>1738</v>
      </c>
      <c r="AD443" s="5">
        <v>1</v>
      </c>
      <c r="AE443" t="str">
        <f t="shared" si="12"/>
        <v xml:space="preserve">4 </v>
      </c>
      <c r="AF443">
        <f t="shared" si="13"/>
        <v>12</v>
      </c>
    </row>
    <row r="444" spans="1:32">
      <c r="A444" s="1">
        <v>12</v>
      </c>
      <c r="B444" s="1" t="s">
        <v>22</v>
      </c>
      <c r="C444" s="1">
        <v>2024</v>
      </c>
      <c r="D444" s="1" t="s">
        <v>3640</v>
      </c>
      <c r="E444" s="1">
        <v>3932024</v>
      </c>
      <c r="F444" s="1">
        <v>52422505</v>
      </c>
      <c r="G444" s="1" t="s">
        <v>93</v>
      </c>
      <c r="H444" s="1"/>
      <c r="I444" s="2">
        <v>45576</v>
      </c>
      <c r="J444" s="1" t="s">
        <v>1721</v>
      </c>
      <c r="K444" s="3">
        <v>20100000</v>
      </c>
      <c r="L444" s="1" t="s">
        <v>3641</v>
      </c>
      <c r="M444" s="1" t="s">
        <v>1775</v>
      </c>
      <c r="N444" s="1" t="s">
        <v>1760</v>
      </c>
      <c r="O444" s="1" t="s">
        <v>1725</v>
      </c>
      <c r="P444" s="1" t="s">
        <v>1776</v>
      </c>
      <c r="Q444" s="1">
        <v>10050000</v>
      </c>
      <c r="R444" s="1" t="s">
        <v>1759</v>
      </c>
      <c r="S444" s="1">
        <v>1</v>
      </c>
      <c r="T444" s="1">
        <v>0</v>
      </c>
      <c r="U444" s="7" t="s">
        <v>2757</v>
      </c>
      <c r="W444" t="s">
        <v>3642</v>
      </c>
      <c r="Y444">
        <v>17866667</v>
      </c>
      <c r="Z444">
        <v>17866667</v>
      </c>
      <c r="AA444" t="s">
        <v>3643</v>
      </c>
      <c r="AB444">
        <v>30150000</v>
      </c>
      <c r="AC444" t="s">
        <v>1738</v>
      </c>
      <c r="AD444" s="5">
        <v>1</v>
      </c>
      <c r="AE444" t="str">
        <f t="shared" si="12"/>
        <v xml:space="preserve">4 </v>
      </c>
      <c r="AF444">
        <f t="shared" si="13"/>
        <v>16</v>
      </c>
    </row>
    <row r="445" spans="1:32">
      <c r="A445" s="1">
        <v>12</v>
      </c>
      <c r="B445" s="1" t="s">
        <v>22</v>
      </c>
      <c r="C445" s="1">
        <v>2024</v>
      </c>
      <c r="D445" s="1" t="s">
        <v>3644</v>
      </c>
      <c r="E445" s="1">
        <v>3942024</v>
      </c>
      <c r="F445" s="1">
        <v>1001063413</v>
      </c>
      <c r="G445" s="1" t="s">
        <v>3645</v>
      </c>
      <c r="H445" s="1"/>
      <c r="I445" s="2">
        <v>45580</v>
      </c>
      <c r="J445" s="1" t="s">
        <v>1721</v>
      </c>
      <c r="K445" s="3">
        <v>11339800</v>
      </c>
      <c r="L445" s="1" t="s">
        <v>436</v>
      </c>
      <c r="M445" s="1" t="s">
        <v>1775</v>
      </c>
      <c r="N445" s="1" t="s">
        <v>1797</v>
      </c>
      <c r="O445" s="1" t="s">
        <v>1725</v>
      </c>
      <c r="P445" s="1">
        <v>0</v>
      </c>
      <c r="Q445" s="1">
        <v>0</v>
      </c>
      <c r="R445" s="1" t="s">
        <v>1775</v>
      </c>
      <c r="S445" s="1">
        <v>0</v>
      </c>
      <c r="T445" s="1">
        <v>0</v>
      </c>
      <c r="U445" s="7" t="s">
        <v>3474</v>
      </c>
      <c r="W445" t="s">
        <v>3646</v>
      </c>
      <c r="Y445">
        <v>7303600</v>
      </c>
      <c r="Z445">
        <v>7303600</v>
      </c>
      <c r="AA445" t="s">
        <v>3647</v>
      </c>
      <c r="AB445">
        <v>11339800</v>
      </c>
      <c r="AC445" t="s">
        <v>1738</v>
      </c>
      <c r="AD445" s="5">
        <v>1</v>
      </c>
      <c r="AE445" t="str">
        <f t="shared" si="12"/>
        <v xml:space="preserve">3 </v>
      </c>
      <c r="AF445">
        <f t="shared" si="13"/>
        <v>12</v>
      </c>
    </row>
    <row r="446" spans="1:32">
      <c r="A446" s="1">
        <v>12</v>
      </c>
      <c r="B446" s="1" t="s">
        <v>22</v>
      </c>
      <c r="C446" s="1">
        <v>2024</v>
      </c>
      <c r="D446" s="1" t="s">
        <v>3648</v>
      </c>
      <c r="E446" s="1">
        <v>3952024</v>
      </c>
      <c r="F446" s="1">
        <v>1000929503</v>
      </c>
      <c r="G446" s="1" t="s">
        <v>910</v>
      </c>
      <c r="H446" s="1"/>
      <c r="I446" s="2">
        <v>45580</v>
      </c>
      <c r="J446" s="1" t="s">
        <v>1721</v>
      </c>
      <c r="K446" s="3">
        <v>19092000</v>
      </c>
      <c r="L446" s="1" t="s">
        <v>204</v>
      </c>
      <c r="M446" s="1" t="s">
        <v>1759</v>
      </c>
      <c r="N446" s="1" t="s">
        <v>1760</v>
      </c>
      <c r="O446" s="1" t="s">
        <v>1725</v>
      </c>
      <c r="P446" s="1">
        <v>0</v>
      </c>
      <c r="Q446" s="1">
        <v>0</v>
      </c>
      <c r="R446" s="1" t="s">
        <v>1759</v>
      </c>
      <c r="S446" s="1">
        <v>0</v>
      </c>
      <c r="T446" s="1">
        <v>0</v>
      </c>
      <c r="U446" s="7" t="s">
        <v>2165</v>
      </c>
      <c r="W446" t="s">
        <v>3649</v>
      </c>
      <c r="Y446">
        <v>11773400</v>
      </c>
      <c r="Z446">
        <v>11773400</v>
      </c>
      <c r="AA446" t="s">
        <v>3650</v>
      </c>
      <c r="AB446">
        <v>19092000</v>
      </c>
      <c r="AC446" t="s">
        <v>1738</v>
      </c>
      <c r="AD446" s="5">
        <v>1</v>
      </c>
      <c r="AE446" t="str">
        <f t="shared" si="12"/>
        <v xml:space="preserve">4 </v>
      </c>
      <c r="AF446">
        <f t="shared" si="13"/>
        <v>12</v>
      </c>
    </row>
    <row r="447" spans="1:32">
      <c r="A447" s="1">
        <v>12</v>
      </c>
      <c r="B447" s="1" t="s">
        <v>22</v>
      </c>
      <c r="C447" s="1">
        <v>2024</v>
      </c>
      <c r="D447" s="1" t="s">
        <v>3651</v>
      </c>
      <c r="E447" s="1">
        <v>3962024</v>
      </c>
      <c r="F447" s="1">
        <v>1019054837</v>
      </c>
      <c r="G447" s="1" t="s">
        <v>103</v>
      </c>
      <c r="H447" s="1"/>
      <c r="I447" s="2">
        <v>45575</v>
      </c>
      <c r="J447" s="1" t="s">
        <v>1721</v>
      </c>
      <c r="K447" s="3">
        <v>24000000</v>
      </c>
      <c r="L447" s="1" t="s">
        <v>3652</v>
      </c>
      <c r="M447" s="1" t="s">
        <v>1775</v>
      </c>
      <c r="N447" s="1" t="s">
        <v>1760</v>
      </c>
      <c r="O447" s="1" t="s">
        <v>1725</v>
      </c>
      <c r="P447" s="1" t="s">
        <v>1776</v>
      </c>
      <c r="Q447" s="1">
        <v>12000000</v>
      </c>
      <c r="R447" s="1" t="s">
        <v>1759</v>
      </c>
      <c r="S447" s="1">
        <v>1</v>
      </c>
      <c r="T447" s="1">
        <v>0</v>
      </c>
      <c r="U447" s="7" t="s">
        <v>3188</v>
      </c>
      <c r="W447" t="s">
        <v>3653</v>
      </c>
      <c r="Y447">
        <v>21600000</v>
      </c>
      <c r="Z447">
        <v>21600000</v>
      </c>
      <c r="AA447" t="s">
        <v>3654</v>
      </c>
      <c r="AB447">
        <v>36000000</v>
      </c>
      <c r="AC447" t="s">
        <v>1738</v>
      </c>
      <c r="AD447" s="5">
        <v>1</v>
      </c>
      <c r="AE447" t="str">
        <f t="shared" si="12"/>
        <v xml:space="preserve">4 </v>
      </c>
      <c r="AF447">
        <f t="shared" si="13"/>
        <v>16</v>
      </c>
    </row>
    <row r="448" spans="1:32">
      <c r="A448" s="1">
        <v>12</v>
      </c>
      <c r="B448" s="1" t="s">
        <v>22</v>
      </c>
      <c r="C448" s="1">
        <v>2024</v>
      </c>
      <c r="D448" s="1" t="s">
        <v>3655</v>
      </c>
      <c r="E448" s="1">
        <v>3972024</v>
      </c>
      <c r="F448" s="1">
        <v>1033684713</v>
      </c>
      <c r="G448" s="1" t="s">
        <v>808</v>
      </c>
      <c r="H448" s="1"/>
      <c r="I448" s="2">
        <v>45582</v>
      </c>
      <c r="J448" s="1" t="s">
        <v>1721</v>
      </c>
      <c r="K448" s="3">
        <v>14319000</v>
      </c>
      <c r="L448" s="1" t="s">
        <v>926</v>
      </c>
      <c r="M448" s="1" t="s">
        <v>1761</v>
      </c>
      <c r="N448" s="1" t="s">
        <v>1760</v>
      </c>
      <c r="O448" s="1" t="s">
        <v>1725</v>
      </c>
      <c r="P448" s="1">
        <v>0</v>
      </c>
      <c r="Q448" s="1">
        <v>0</v>
      </c>
      <c r="R448" s="1" t="s">
        <v>1761</v>
      </c>
      <c r="S448" s="1">
        <v>0</v>
      </c>
      <c r="T448" s="1">
        <v>0</v>
      </c>
      <c r="U448" s="7" t="s">
        <v>1889</v>
      </c>
      <c r="W448" t="s">
        <v>3656</v>
      </c>
      <c r="X448" t="s">
        <v>1728</v>
      </c>
      <c r="Y448">
        <v>7000400</v>
      </c>
      <c r="Z448">
        <v>7000400</v>
      </c>
      <c r="AA448" t="s">
        <v>3650</v>
      </c>
      <c r="AB448">
        <v>11773400</v>
      </c>
      <c r="AC448" t="s">
        <v>3657</v>
      </c>
      <c r="AD448" s="5">
        <v>0.82220000000000004</v>
      </c>
      <c r="AE448" t="str">
        <f t="shared" si="12"/>
        <v xml:space="preserve">2 </v>
      </c>
      <c r="AF448">
        <f t="shared" si="13"/>
        <v>8</v>
      </c>
    </row>
    <row r="449" spans="1:32">
      <c r="A449" s="1">
        <v>12</v>
      </c>
      <c r="B449" s="1" t="s">
        <v>22</v>
      </c>
      <c r="C449" s="1">
        <v>2024</v>
      </c>
      <c r="D449" s="1" t="s">
        <v>3658</v>
      </c>
      <c r="E449" s="1">
        <v>3982024</v>
      </c>
      <c r="F449" s="1">
        <v>53076268</v>
      </c>
      <c r="G449" s="1" t="s">
        <v>2186</v>
      </c>
      <c r="H449" s="1"/>
      <c r="I449" s="2">
        <v>45582</v>
      </c>
      <c r="J449" s="1" t="s">
        <v>1721</v>
      </c>
      <c r="K449" s="3">
        <v>19092000</v>
      </c>
      <c r="L449" s="1" t="s">
        <v>204</v>
      </c>
      <c r="M449" s="1" t="s">
        <v>1759</v>
      </c>
      <c r="N449" s="1" t="s">
        <v>1760</v>
      </c>
      <c r="O449" s="1" t="s">
        <v>1725</v>
      </c>
      <c r="P449" s="1">
        <v>0</v>
      </c>
      <c r="Q449" s="1">
        <v>0</v>
      </c>
      <c r="R449" s="1" t="s">
        <v>1759</v>
      </c>
      <c r="S449" s="1">
        <v>0</v>
      </c>
      <c r="T449" s="1">
        <v>0</v>
      </c>
      <c r="U449" s="7" t="s">
        <v>2165</v>
      </c>
      <c r="W449" t="s">
        <v>3659</v>
      </c>
      <c r="Y449">
        <v>12091600</v>
      </c>
      <c r="Z449">
        <v>12091600</v>
      </c>
      <c r="AA449" t="s">
        <v>3660</v>
      </c>
      <c r="AB449">
        <v>19092000</v>
      </c>
      <c r="AC449" t="s">
        <v>1738</v>
      </c>
      <c r="AD449" s="5">
        <v>1</v>
      </c>
      <c r="AE449" t="str">
        <f t="shared" si="12"/>
        <v xml:space="preserve">4 </v>
      </c>
      <c r="AF449">
        <f t="shared" si="13"/>
        <v>8</v>
      </c>
    </row>
    <row r="450" spans="1:32">
      <c r="A450" s="1">
        <v>12</v>
      </c>
      <c r="B450" s="1" t="s">
        <v>22</v>
      </c>
      <c r="C450" s="1">
        <v>2024</v>
      </c>
      <c r="D450" s="1" t="s">
        <v>3661</v>
      </c>
      <c r="E450" s="1">
        <v>3992024</v>
      </c>
      <c r="F450" s="1">
        <v>1019119971</v>
      </c>
      <c r="G450" s="1" t="s">
        <v>3662</v>
      </c>
      <c r="H450" s="1"/>
      <c r="I450" s="2">
        <v>45581</v>
      </c>
      <c r="J450" s="1" t="s">
        <v>1721</v>
      </c>
      <c r="K450" s="3">
        <v>16500000</v>
      </c>
      <c r="L450" s="1" t="s">
        <v>3663</v>
      </c>
      <c r="M450" s="1" t="s">
        <v>1775</v>
      </c>
      <c r="N450" s="1" t="s">
        <v>1760</v>
      </c>
      <c r="O450" s="1" t="s">
        <v>1725</v>
      </c>
      <c r="P450" s="1" t="s">
        <v>1776</v>
      </c>
      <c r="Q450" s="1">
        <v>8250000</v>
      </c>
      <c r="R450" s="1" t="s">
        <v>1759</v>
      </c>
      <c r="S450" s="1">
        <v>1</v>
      </c>
      <c r="T450" s="1">
        <v>0</v>
      </c>
      <c r="U450" s="7" t="s">
        <v>1895</v>
      </c>
      <c r="W450" t="s">
        <v>3664</v>
      </c>
      <c r="Y450">
        <v>8250000</v>
      </c>
      <c r="Z450">
        <v>8250000</v>
      </c>
      <c r="AA450" t="s">
        <v>1975</v>
      </c>
      <c r="AB450">
        <v>24750000</v>
      </c>
      <c r="AC450" t="s">
        <v>1738</v>
      </c>
      <c r="AD450" s="5">
        <v>1</v>
      </c>
      <c r="AE450" t="str">
        <f t="shared" si="12"/>
        <v xml:space="preserve">4 </v>
      </c>
      <c r="AF450">
        <f t="shared" si="13"/>
        <v>16</v>
      </c>
    </row>
    <row r="451" spans="1:32">
      <c r="A451" s="1">
        <v>12</v>
      </c>
      <c r="B451" s="1" t="s">
        <v>22</v>
      </c>
      <c r="C451" s="1">
        <v>2024</v>
      </c>
      <c r="D451" s="1" t="s">
        <v>3665</v>
      </c>
      <c r="E451" s="1">
        <v>4012024</v>
      </c>
      <c r="F451" s="1">
        <v>79903059</v>
      </c>
      <c r="G451" s="1" t="s">
        <v>371</v>
      </c>
      <c r="H451" s="1"/>
      <c r="I451" s="2">
        <v>45582</v>
      </c>
      <c r="J451" s="1" t="s">
        <v>1721</v>
      </c>
      <c r="K451" s="3">
        <v>14133333</v>
      </c>
      <c r="L451" s="1" t="s">
        <v>3666</v>
      </c>
      <c r="M451" s="1" t="s">
        <v>1761</v>
      </c>
      <c r="N451" s="1" t="s">
        <v>1760</v>
      </c>
      <c r="O451" s="1" t="s">
        <v>1725</v>
      </c>
      <c r="P451" s="1" t="s">
        <v>1776</v>
      </c>
      <c r="Q451" s="1">
        <v>7066667</v>
      </c>
      <c r="R451" s="1" t="s">
        <v>1775</v>
      </c>
      <c r="S451" s="1">
        <v>1</v>
      </c>
      <c r="T451" s="1">
        <v>0</v>
      </c>
      <c r="U451" s="7" t="s">
        <v>3667</v>
      </c>
      <c r="W451" t="s">
        <v>3668</v>
      </c>
      <c r="X451" t="s">
        <v>1728</v>
      </c>
      <c r="Y451">
        <v>7773333</v>
      </c>
      <c r="Z451">
        <v>7773333</v>
      </c>
      <c r="AA451" t="s">
        <v>3669</v>
      </c>
      <c r="AB451">
        <v>21023333</v>
      </c>
      <c r="AC451" t="s">
        <v>3670</v>
      </c>
      <c r="AD451" s="5">
        <v>0.99170000000000003</v>
      </c>
      <c r="AE451" t="str">
        <f t="shared" ref="AE451:AE514" si="14">MID(R451,1,2)</f>
        <v xml:space="preserve">3 </v>
      </c>
      <c r="AF451">
        <f t="shared" ref="AF451:AF514" si="15">AE451*AE450</f>
        <v>12</v>
      </c>
    </row>
    <row r="452" spans="1:32">
      <c r="A452" s="1">
        <v>12</v>
      </c>
      <c r="B452" s="1" t="s">
        <v>22</v>
      </c>
      <c r="C452" s="1">
        <v>2024</v>
      </c>
      <c r="D452" s="1" t="s">
        <v>3671</v>
      </c>
      <c r="E452" s="1">
        <v>4022024</v>
      </c>
      <c r="F452" s="1">
        <v>52224774</v>
      </c>
      <c r="G452" s="1" t="s">
        <v>3672</v>
      </c>
      <c r="H452" s="1"/>
      <c r="I452" s="2">
        <v>45582</v>
      </c>
      <c r="J452" s="1" t="s">
        <v>1721</v>
      </c>
      <c r="K452" s="3">
        <v>16500000</v>
      </c>
      <c r="L452" s="1" t="s">
        <v>339</v>
      </c>
      <c r="M452" s="1" t="s">
        <v>1761</v>
      </c>
      <c r="N452" s="1" t="s">
        <v>1760</v>
      </c>
      <c r="O452" s="1" t="s">
        <v>1725</v>
      </c>
      <c r="P452" s="1">
        <v>0</v>
      </c>
      <c r="Q452" s="1">
        <v>0</v>
      </c>
      <c r="R452" s="1" t="s">
        <v>1761</v>
      </c>
      <c r="S452" s="1">
        <v>0</v>
      </c>
      <c r="T452" s="1">
        <v>0</v>
      </c>
      <c r="U452" s="7" t="s">
        <v>1975</v>
      </c>
      <c r="W452" t="s">
        <v>3673</v>
      </c>
      <c r="X452" t="s">
        <v>1728</v>
      </c>
      <c r="Y452">
        <v>11000000</v>
      </c>
      <c r="Z452">
        <v>11000000</v>
      </c>
      <c r="AA452" t="s">
        <v>1977</v>
      </c>
      <c r="AB452">
        <v>13566667</v>
      </c>
      <c r="AC452" t="s">
        <v>3674</v>
      </c>
      <c r="AD452" s="5">
        <v>0.82220000000000004</v>
      </c>
      <c r="AE452" t="str">
        <f t="shared" si="14"/>
        <v xml:space="preserve">2 </v>
      </c>
      <c r="AF452">
        <f t="shared" si="15"/>
        <v>6</v>
      </c>
    </row>
    <row r="453" spans="1:32">
      <c r="A453" s="1">
        <v>12</v>
      </c>
      <c r="B453" s="1" t="s">
        <v>22</v>
      </c>
      <c r="C453" s="1">
        <v>2024</v>
      </c>
      <c r="D453" s="1" t="s">
        <v>3675</v>
      </c>
      <c r="E453" s="1">
        <v>4032024</v>
      </c>
      <c r="F453" s="1">
        <v>51772675</v>
      </c>
      <c r="G453" s="1" t="s">
        <v>862</v>
      </c>
      <c r="H453" s="1"/>
      <c r="I453" s="2">
        <v>45582</v>
      </c>
      <c r="J453" s="1" t="s">
        <v>1721</v>
      </c>
      <c r="K453" s="3">
        <v>19092000</v>
      </c>
      <c r="L453" s="1" t="s">
        <v>1809</v>
      </c>
      <c r="M453" s="1" t="s">
        <v>1759</v>
      </c>
      <c r="N453" s="1" t="s">
        <v>1760</v>
      </c>
      <c r="O453" s="1" t="s">
        <v>1725</v>
      </c>
      <c r="P453" s="1">
        <v>0</v>
      </c>
      <c r="Q453" s="1">
        <v>0</v>
      </c>
      <c r="R453" s="1" t="s">
        <v>1759</v>
      </c>
      <c r="S453" s="1">
        <v>0</v>
      </c>
      <c r="T453" s="1">
        <v>0</v>
      </c>
      <c r="U453" s="7" t="s">
        <v>2165</v>
      </c>
      <c r="W453" t="s">
        <v>3676</v>
      </c>
      <c r="Y453">
        <v>11773400</v>
      </c>
      <c r="Z453">
        <v>11773400</v>
      </c>
      <c r="AA453" t="s">
        <v>3650</v>
      </c>
      <c r="AB453">
        <v>19092000</v>
      </c>
      <c r="AC453" t="s">
        <v>1738</v>
      </c>
      <c r="AD453" s="5">
        <v>1</v>
      </c>
      <c r="AE453" t="str">
        <f t="shared" si="14"/>
        <v xml:space="preserve">4 </v>
      </c>
      <c r="AF453">
        <f t="shared" si="15"/>
        <v>8</v>
      </c>
    </row>
    <row r="454" spans="1:32">
      <c r="A454" s="1">
        <v>12</v>
      </c>
      <c r="B454" s="1" t="s">
        <v>22</v>
      </c>
      <c r="C454" s="1">
        <v>2024</v>
      </c>
      <c r="D454" s="1" t="s">
        <v>3677</v>
      </c>
      <c r="E454" s="1">
        <v>4052024</v>
      </c>
      <c r="F454" s="1">
        <v>1000713015</v>
      </c>
      <c r="G454" s="1" t="s">
        <v>603</v>
      </c>
      <c r="H454" s="1"/>
      <c r="I454" s="2">
        <v>45586</v>
      </c>
      <c r="J454" s="1" t="s">
        <v>1721</v>
      </c>
      <c r="K454" s="3">
        <v>11339800</v>
      </c>
      <c r="L454" s="1" t="s">
        <v>1796</v>
      </c>
      <c r="M454" s="1" t="s">
        <v>1775</v>
      </c>
      <c r="N454" s="1" t="s">
        <v>1797</v>
      </c>
      <c r="O454" s="1" t="s">
        <v>1725</v>
      </c>
      <c r="P454" s="1">
        <v>0</v>
      </c>
      <c r="Q454" s="1">
        <v>0</v>
      </c>
      <c r="R454" s="1" t="s">
        <v>1775</v>
      </c>
      <c r="S454" s="1">
        <v>0</v>
      </c>
      <c r="T454" s="1">
        <v>0</v>
      </c>
      <c r="U454" s="7" t="s">
        <v>3474</v>
      </c>
      <c r="W454" t="s">
        <v>3678</v>
      </c>
      <c r="Y454">
        <v>6727000</v>
      </c>
      <c r="Z454">
        <v>6727000</v>
      </c>
      <c r="AA454" t="s">
        <v>3564</v>
      </c>
      <c r="AB454">
        <v>11339800</v>
      </c>
      <c r="AC454" t="s">
        <v>1738</v>
      </c>
      <c r="AD454" s="5">
        <v>1</v>
      </c>
      <c r="AE454" t="str">
        <f t="shared" si="14"/>
        <v xml:space="preserve">3 </v>
      </c>
      <c r="AF454">
        <f t="shared" si="15"/>
        <v>12</v>
      </c>
    </row>
    <row r="455" spans="1:32">
      <c r="A455" s="1">
        <v>12</v>
      </c>
      <c r="B455" s="1" t="s">
        <v>22</v>
      </c>
      <c r="C455" s="1">
        <v>2024</v>
      </c>
      <c r="D455" s="1" t="s">
        <v>3679</v>
      </c>
      <c r="E455" s="1">
        <v>4062024</v>
      </c>
      <c r="F455" s="1">
        <v>79940472</v>
      </c>
      <c r="G455" s="1" t="s">
        <v>3680</v>
      </c>
      <c r="H455" s="1"/>
      <c r="I455" s="2">
        <v>45587</v>
      </c>
      <c r="J455" s="1" t="s">
        <v>1721</v>
      </c>
      <c r="K455" s="3">
        <v>14319000</v>
      </c>
      <c r="L455" s="1" t="s">
        <v>985</v>
      </c>
      <c r="M455" s="1" t="s">
        <v>1761</v>
      </c>
      <c r="N455" s="1" t="s">
        <v>1760</v>
      </c>
      <c r="O455" s="1" t="s">
        <v>1725</v>
      </c>
      <c r="P455" s="1">
        <v>0</v>
      </c>
      <c r="Q455" s="1">
        <v>0</v>
      </c>
      <c r="R455" s="1" t="s">
        <v>1761</v>
      </c>
      <c r="S455" s="1">
        <v>0</v>
      </c>
      <c r="T455" s="1">
        <v>0</v>
      </c>
      <c r="U455" s="7" t="s">
        <v>1889</v>
      </c>
      <c r="W455" t="s">
        <v>3681</v>
      </c>
      <c r="X455" t="s">
        <v>1728</v>
      </c>
      <c r="Y455">
        <v>10977900</v>
      </c>
      <c r="Z455">
        <v>10977900</v>
      </c>
      <c r="AA455" t="s">
        <v>3682</v>
      </c>
      <c r="AB455">
        <v>10977900</v>
      </c>
      <c r="AC455" t="s">
        <v>3682</v>
      </c>
      <c r="AD455" s="5">
        <v>0.76670000000000005</v>
      </c>
      <c r="AE455" t="str">
        <f t="shared" si="14"/>
        <v xml:space="preserve">2 </v>
      </c>
      <c r="AF455">
        <f t="shared" si="15"/>
        <v>6</v>
      </c>
    </row>
    <row r="456" spans="1:32">
      <c r="A456" s="1">
        <v>12</v>
      </c>
      <c r="B456" s="1" t="s">
        <v>22</v>
      </c>
      <c r="C456" s="1">
        <v>2024</v>
      </c>
      <c r="D456" s="1" t="s">
        <v>3683</v>
      </c>
      <c r="E456" s="1">
        <v>4072024</v>
      </c>
      <c r="F456" s="1">
        <v>1067941830</v>
      </c>
      <c r="G456" s="1" t="s">
        <v>3684</v>
      </c>
      <c r="H456" s="1"/>
      <c r="I456" s="2">
        <v>45587</v>
      </c>
      <c r="J456" s="1" t="s">
        <v>1721</v>
      </c>
      <c r="K456" s="3">
        <v>14319000</v>
      </c>
      <c r="L456" s="1" t="s">
        <v>3685</v>
      </c>
      <c r="M456" s="1" t="s">
        <v>1775</v>
      </c>
      <c r="N456" s="1" t="s">
        <v>1760</v>
      </c>
      <c r="O456" s="1" t="s">
        <v>1725</v>
      </c>
      <c r="P456" s="1" t="s">
        <v>1776</v>
      </c>
      <c r="Q456" s="1">
        <v>7159500</v>
      </c>
      <c r="R456" s="1" t="s">
        <v>1759</v>
      </c>
      <c r="S456" s="1">
        <v>1</v>
      </c>
      <c r="T456" s="1">
        <v>0</v>
      </c>
      <c r="U456" s="7" t="s">
        <v>1865</v>
      </c>
      <c r="W456" t="s">
        <v>3686</v>
      </c>
      <c r="Y456">
        <v>8114100</v>
      </c>
      <c r="Z456">
        <v>8114100</v>
      </c>
      <c r="AA456" t="s">
        <v>3687</v>
      </c>
      <c r="AB456">
        <v>21478500</v>
      </c>
      <c r="AC456" t="s">
        <v>1738</v>
      </c>
      <c r="AD456" s="5">
        <v>1</v>
      </c>
      <c r="AE456" t="str">
        <f t="shared" si="14"/>
        <v xml:space="preserve">4 </v>
      </c>
      <c r="AF456">
        <f t="shared" si="15"/>
        <v>8</v>
      </c>
    </row>
    <row r="457" spans="1:32">
      <c r="A457" s="1">
        <v>12</v>
      </c>
      <c r="B457" s="1" t="s">
        <v>22</v>
      </c>
      <c r="C457" s="1">
        <v>2024</v>
      </c>
      <c r="D457" s="1" t="s">
        <v>3688</v>
      </c>
      <c r="E457" s="1">
        <v>4082024</v>
      </c>
      <c r="F457" s="1">
        <v>79788074</v>
      </c>
      <c r="G457" s="1" t="s">
        <v>3689</v>
      </c>
      <c r="H457" s="1"/>
      <c r="I457" s="2">
        <v>45587</v>
      </c>
      <c r="J457" s="1" t="s">
        <v>1721</v>
      </c>
      <c r="K457" s="3">
        <v>8649000</v>
      </c>
      <c r="L457" s="1" t="s">
        <v>816</v>
      </c>
      <c r="M457" s="1" t="s">
        <v>1775</v>
      </c>
      <c r="N457" s="1" t="s">
        <v>1797</v>
      </c>
      <c r="O457" s="1" t="s">
        <v>1725</v>
      </c>
      <c r="P457" s="1" t="s">
        <v>1776</v>
      </c>
      <c r="Q457" s="1">
        <v>4324500</v>
      </c>
      <c r="R457" s="1" t="s">
        <v>1759</v>
      </c>
      <c r="S457" s="1">
        <v>1</v>
      </c>
      <c r="T457" s="1">
        <v>0</v>
      </c>
      <c r="U457" s="7" t="s">
        <v>1883</v>
      </c>
      <c r="W457" t="s">
        <v>3690</v>
      </c>
      <c r="X457" t="s">
        <v>1728</v>
      </c>
      <c r="Y457">
        <v>4901100</v>
      </c>
      <c r="Z457">
        <v>4901100</v>
      </c>
      <c r="AA457" t="s">
        <v>3691</v>
      </c>
      <c r="AB457">
        <v>12396900</v>
      </c>
      <c r="AC457" t="s">
        <v>2053</v>
      </c>
      <c r="AD457" s="5">
        <v>0.9556</v>
      </c>
      <c r="AE457" t="str">
        <f t="shared" si="14"/>
        <v xml:space="preserve">4 </v>
      </c>
      <c r="AF457">
        <f t="shared" si="15"/>
        <v>16</v>
      </c>
    </row>
    <row r="458" spans="1:32">
      <c r="A458" s="1">
        <v>12</v>
      </c>
      <c r="B458" s="1" t="s">
        <v>22</v>
      </c>
      <c r="C458" s="1">
        <v>2024</v>
      </c>
      <c r="D458" s="1" t="s">
        <v>3692</v>
      </c>
      <c r="E458" s="1">
        <v>4092024</v>
      </c>
      <c r="F458" s="1">
        <v>1022968953</v>
      </c>
      <c r="G458" s="1" t="s">
        <v>628</v>
      </c>
      <c r="H458" s="1"/>
      <c r="I458" s="2">
        <v>45587</v>
      </c>
      <c r="J458" s="1" t="s">
        <v>1721</v>
      </c>
      <c r="K458" s="3">
        <v>8649000</v>
      </c>
      <c r="L458" s="1" t="s">
        <v>629</v>
      </c>
      <c r="M458" s="1" t="s">
        <v>1775</v>
      </c>
      <c r="N458" s="1" t="s">
        <v>1797</v>
      </c>
      <c r="O458" s="1" t="s">
        <v>1725</v>
      </c>
      <c r="P458" s="1" t="s">
        <v>1776</v>
      </c>
      <c r="Q458" s="1">
        <v>4324500</v>
      </c>
      <c r="R458" s="1" t="s">
        <v>1759</v>
      </c>
      <c r="S458" s="1">
        <v>1</v>
      </c>
      <c r="T458" s="1">
        <v>0</v>
      </c>
      <c r="U458" s="7" t="s">
        <v>1883</v>
      </c>
      <c r="W458" t="s">
        <v>3693</v>
      </c>
      <c r="Y458">
        <v>4901100</v>
      </c>
      <c r="Z458">
        <v>4901100</v>
      </c>
      <c r="AA458" t="s">
        <v>3691</v>
      </c>
      <c r="AB458">
        <v>12973500</v>
      </c>
      <c r="AC458" t="s">
        <v>1738</v>
      </c>
      <c r="AD458" s="5">
        <v>1</v>
      </c>
      <c r="AE458" t="str">
        <f t="shared" si="14"/>
        <v xml:space="preserve">4 </v>
      </c>
      <c r="AF458">
        <f t="shared" si="15"/>
        <v>16</v>
      </c>
    </row>
    <row r="459" spans="1:32">
      <c r="A459" s="1">
        <v>12</v>
      </c>
      <c r="B459" s="1" t="s">
        <v>22</v>
      </c>
      <c r="C459" s="1">
        <v>2024</v>
      </c>
      <c r="D459" s="1" t="s">
        <v>3694</v>
      </c>
      <c r="E459" s="1">
        <v>4102024</v>
      </c>
      <c r="F459" s="1">
        <v>1024549811</v>
      </c>
      <c r="G459" s="1" t="s">
        <v>247</v>
      </c>
      <c r="H459" s="1"/>
      <c r="I459" s="2">
        <v>45588</v>
      </c>
      <c r="J459" s="1" t="s">
        <v>1721</v>
      </c>
      <c r="K459" s="3">
        <v>10143000</v>
      </c>
      <c r="L459" s="1" t="s">
        <v>3695</v>
      </c>
      <c r="M459" s="1" t="s">
        <v>1775</v>
      </c>
      <c r="N459" s="1" t="s">
        <v>1797</v>
      </c>
      <c r="O459" s="1" t="s">
        <v>1725</v>
      </c>
      <c r="P459" s="1" t="s">
        <v>1776</v>
      </c>
      <c r="Q459" s="1">
        <v>5071500</v>
      </c>
      <c r="R459" s="1" t="s">
        <v>1759</v>
      </c>
      <c r="S459" s="1">
        <v>1</v>
      </c>
      <c r="T459" s="1">
        <v>0</v>
      </c>
      <c r="U459" s="7" t="s">
        <v>1932</v>
      </c>
      <c r="W459" t="s">
        <v>3696</v>
      </c>
      <c r="Y459">
        <v>7663600</v>
      </c>
      <c r="Z459">
        <v>7663600</v>
      </c>
      <c r="AA459" t="s">
        <v>3697</v>
      </c>
      <c r="AB459">
        <v>15214500</v>
      </c>
      <c r="AC459" t="s">
        <v>1738</v>
      </c>
      <c r="AD459" s="5">
        <v>1</v>
      </c>
      <c r="AE459" t="str">
        <f t="shared" si="14"/>
        <v xml:space="preserve">4 </v>
      </c>
      <c r="AF459">
        <f t="shared" si="15"/>
        <v>16</v>
      </c>
    </row>
    <row r="460" spans="1:32">
      <c r="A460" s="1">
        <v>12</v>
      </c>
      <c r="B460" s="1" t="s">
        <v>22</v>
      </c>
      <c r="C460" s="1">
        <v>2024</v>
      </c>
      <c r="D460" s="1" t="s">
        <v>3698</v>
      </c>
      <c r="E460" s="1">
        <v>4112024</v>
      </c>
      <c r="F460" s="1">
        <v>1007148666</v>
      </c>
      <c r="G460" s="1" t="s">
        <v>686</v>
      </c>
      <c r="H460" s="1"/>
      <c r="I460" s="2">
        <v>45593</v>
      </c>
      <c r="J460" s="1" t="s">
        <v>1721</v>
      </c>
      <c r="K460" s="3">
        <v>22344000</v>
      </c>
      <c r="L460" s="1" t="s">
        <v>3699</v>
      </c>
      <c r="M460" s="1" t="s">
        <v>1775</v>
      </c>
      <c r="N460" s="1" t="s">
        <v>1760</v>
      </c>
      <c r="O460" s="1" t="s">
        <v>1725</v>
      </c>
      <c r="P460" s="1" t="s">
        <v>1776</v>
      </c>
      <c r="Q460" s="1">
        <v>11172000</v>
      </c>
      <c r="R460" s="1" t="s">
        <v>1759</v>
      </c>
      <c r="S460" s="1">
        <v>1</v>
      </c>
      <c r="T460" s="1">
        <v>0</v>
      </c>
      <c r="U460" s="7" t="s">
        <v>3594</v>
      </c>
      <c r="W460" t="s">
        <v>3700</v>
      </c>
      <c r="Y460">
        <v>14151200</v>
      </c>
      <c r="Z460">
        <v>14151200</v>
      </c>
      <c r="AA460" t="s">
        <v>3333</v>
      </c>
      <c r="AB460">
        <v>33516000</v>
      </c>
      <c r="AC460" t="s">
        <v>1738</v>
      </c>
      <c r="AD460" s="5">
        <v>1</v>
      </c>
      <c r="AE460" t="str">
        <f t="shared" si="14"/>
        <v xml:space="preserve">4 </v>
      </c>
      <c r="AF460">
        <f t="shared" si="15"/>
        <v>16</v>
      </c>
    </row>
    <row r="461" spans="1:32">
      <c r="A461" s="1">
        <v>12</v>
      </c>
      <c r="B461" s="1" t="s">
        <v>22</v>
      </c>
      <c r="C461" s="1">
        <v>2024</v>
      </c>
      <c r="D461" s="1" t="s">
        <v>3701</v>
      </c>
      <c r="E461" s="1">
        <v>4122024</v>
      </c>
      <c r="F461" s="1">
        <v>1054681699</v>
      </c>
      <c r="G461" s="1" t="s">
        <v>26</v>
      </c>
      <c r="H461" s="1"/>
      <c r="I461" s="2">
        <v>45593</v>
      </c>
      <c r="J461" s="1" t="s">
        <v>1721</v>
      </c>
      <c r="K461" s="3">
        <v>15200000</v>
      </c>
      <c r="L461" s="1" t="s">
        <v>2030</v>
      </c>
      <c r="M461" s="1" t="s">
        <v>1761</v>
      </c>
      <c r="N461" s="1" t="s">
        <v>1760</v>
      </c>
      <c r="O461" s="1" t="s">
        <v>1725</v>
      </c>
      <c r="P461" s="1">
        <v>0</v>
      </c>
      <c r="Q461" s="1">
        <v>0</v>
      </c>
      <c r="R461" s="1" t="s">
        <v>1761</v>
      </c>
      <c r="S461" s="1">
        <v>0</v>
      </c>
      <c r="T461" s="1">
        <v>0</v>
      </c>
      <c r="U461" s="7" t="s">
        <v>2265</v>
      </c>
      <c r="W461" t="s">
        <v>3702</v>
      </c>
      <c r="X461" t="s">
        <v>1728</v>
      </c>
      <c r="Y461">
        <v>11970000</v>
      </c>
      <c r="Z461">
        <v>11970000</v>
      </c>
      <c r="AA461" t="s">
        <v>3703</v>
      </c>
      <c r="AB461">
        <v>15010000</v>
      </c>
      <c r="AC461" t="s">
        <v>3704</v>
      </c>
      <c r="AD461" s="5">
        <v>0.98750000000000004</v>
      </c>
      <c r="AE461" t="str">
        <f t="shared" si="14"/>
        <v xml:space="preserve">2 </v>
      </c>
      <c r="AF461">
        <f t="shared" si="15"/>
        <v>8</v>
      </c>
    </row>
    <row r="462" spans="1:32">
      <c r="A462" s="1">
        <v>12</v>
      </c>
      <c r="B462" s="1" t="s">
        <v>22</v>
      </c>
      <c r="C462" s="1">
        <v>2024</v>
      </c>
      <c r="D462" s="1" t="s">
        <v>3705</v>
      </c>
      <c r="E462" s="1">
        <v>4132024</v>
      </c>
      <c r="F462" s="1">
        <v>901229309</v>
      </c>
      <c r="G462" s="1" t="s">
        <v>3706</v>
      </c>
      <c r="H462" s="1"/>
      <c r="I462" s="2">
        <v>45587</v>
      </c>
      <c r="J462" s="1" t="s">
        <v>1721</v>
      </c>
      <c r="K462" s="3">
        <v>36400000</v>
      </c>
      <c r="L462" s="1" t="s">
        <v>3707</v>
      </c>
      <c r="M462" s="1" t="s">
        <v>1761</v>
      </c>
      <c r="N462" s="1" t="s">
        <v>3708</v>
      </c>
      <c r="O462" s="1" t="s">
        <v>2302</v>
      </c>
      <c r="P462" s="1">
        <v>0</v>
      </c>
      <c r="Q462" s="1">
        <v>0</v>
      </c>
      <c r="R462" s="1" t="s">
        <v>1761</v>
      </c>
      <c r="S462" s="1">
        <v>0</v>
      </c>
      <c r="T462" s="1">
        <v>1</v>
      </c>
      <c r="U462" s="7" t="s">
        <v>2747</v>
      </c>
      <c r="W462" t="s">
        <v>3709</v>
      </c>
      <c r="X462" t="s">
        <v>1728</v>
      </c>
      <c r="Y462">
        <v>28464000</v>
      </c>
      <c r="Z462">
        <v>28464000</v>
      </c>
      <c r="AA462" t="s">
        <v>3710</v>
      </c>
      <c r="AB462">
        <v>28464000</v>
      </c>
      <c r="AC462" t="s">
        <v>3710</v>
      </c>
      <c r="AD462" s="5">
        <v>0.78200000000000003</v>
      </c>
      <c r="AE462" t="str">
        <f t="shared" si="14"/>
        <v xml:space="preserve">2 </v>
      </c>
      <c r="AF462">
        <f t="shared" si="15"/>
        <v>4</v>
      </c>
    </row>
    <row r="463" spans="1:32">
      <c r="A463" s="1">
        <v>12</v>
      </c>
      <c r="B463" s="1" t="s">
        <v>22</v>
      </c>
      <c r="C463" s="1">
        <v>2024</v>
      </c>
      <c r="D463" s="1" t="s">
        <v>3711</v>
      </c>
      <c r="E463" s="1">
        <v>4142024</v>
      </c>
      <c r="F463" s="1">
        <v>1026284149</v>
      </c>
      <c r="G463" s="1" t="s">
        <v>3712</v>
      </c>
      <c r="H463" s="1"/>
      <c r="I463" s="2">
        <v>45588</v>
      </c>
      <c r="J463" s="1" t="s">
        <v>1721</v>
      </c>
      <c r="K463" s="3">
        <v>11339800</v>
      </c>
      <c r="L463" s="1" t="s">
        <v>3713</v>
      </c>
      <c r="M463" s="1" t="s">
        <v>1775</v>
      </c>
      <c r="N463" s="1" t="s">
        <v>1797</v>
      </c>
      <c r="O463" s="1" t="s">
        <v>1725</v>
      </c>
      <c r="P463" s="1">
        <v>0</v>
      </c>
      <c r="Q463" s="1">
        <v>0</v>
      </c>
      <c r="R463" s="1" t="s">
        <v>1775</v>
      </c>
      <c r="S463" s="1">
        <v>0</v>
      </c>
      <c r="T463" s="1">
        <v>0</v>
      </c>
      <c r="U463" s="7" t="s">
        <v>3474</v>
      </c>
      <c r="W463" t="s">
        <v>3714</v>
      </c>
      <c r="Y463">
        <v>6534800</v>
      </c>
      <c r="Z463">
        <v>6534800</v>
      </c>
      <c r="AA463" t="s">
        <v>3715</v>
      </c>
      <c r="AB463">
        <v>11339800</v>
      </c>
      <c r="AC463" t="s">
        <v>1738</v>
      </c>
      <c r="AD463" s="5">
        <v>1</v>
      </c>
      <c r="AE463" t="str">
        <f t="shared" si="14"/>
        <v xml:space="preserve">3 </v>
      </c>
      <c r="AF463">
        <f t="shared" si="15"/>
        <v>6</v>
      </c>
    </row>
    <row r="464" spans="1:32">
      <c r="A464" s="1">
        <v>12</v>
      </c>
      <c r="B464" s="1" t="s">
        <v>22</v>
      </c>
      <c r="C464" s="1">
        <v>2024</v>
      </c>
      <c r="D464" s="1" t="s">
        <v>3716</v>
      </c>
      <c r="E464" s="1">
        <v>4152024</v>
      </c>
      <c r="F464" s="1">
        <v>51589774</v>
      </c>
      <c r="G464" s="1" t="s">
        <v>715</v>
      </c>
      <c r="H464" s="1"/>
      <c r="I464" s="2">
        <v>45593</v>
      </c>
      <c r="J464" s="1" t="s">
        <v>1721</v>
      </c>
      <c r="K464" s="3">
        <v>11339800</v>
      </c>
      <c r="L464" s="1" t="s">
        <v>3713</v>
      </c>
      <c r="M464" s="1" t="s">
        <v>1775</v>
      </c>
      <c r="N464" s="1" t="s">
        <v>1797</v>
      </c>
      <c r="O464" s="1" t="s">
        <v>1725</v>
      </c>
      <c r="P464" s="1">
        <v>0</v>
      </c>
      <c r="Q464" s="1">
        <v>0</v>
      </c>
      <c r="R464" s="1" t="s">
        <v>1775</v>
      </c>
      <c r="S464" s="1">
        <v>0</v>
      </c>
      <c r="T464" s="1">
        <v>0</v>
      </c>
      <c r="U464" s="7" t="s">
        <v>3474</v>
      </c>
      <c r="W464" t="s">
        <v>3717</v>
      </c>
      <c r="Y464">
        <v>8168500</v>
      </c>
      <c r="Z464">
        <v>8168500</v>
      </c>
      <c r="AA464" t="s">
        <v>3718</v>
      </c>
      <c r="AB464">
        <v>11339800</v>
      </c>
      <c r="AC464" t="s">
        <v>1738</v>
      </c>
      <c r="AD464" s="5">
        <v>1</v>
      </c>
      <c r="AE464" t="str">
        <f t="shared" si="14"/>
        <v xml:space="preserve">3 </v>
      </c>
      <c r="AF464">
        <f t="shared" si="15"/>
        <v>9</v>
      </c>
    </row>
    <row r="465" spans="1:32">
      <c r="A465" s="1">
        <v>12</v>
      </c>
      <c r="B465" s="1" t="s">
        <v>22</v>
      </c>
      <c r="C465" s="1">
        <v>2024</v>
      </c>
      <c r="D465" s="1" t="s">
        <v>3719</v>
      </c>
      <c r="E465" s="1">
        <v>4162024</v>
      </c>
      <c r="F465" s="1">
        <v>79881960</v>
      </c>
      <c r="G465" s="1" t="s">
        <v>547</v>
      </c>
      <c r="H465" s="1"/>
      <c r="I465" s="2">
        <v>45601</v>
      </c>
      <c r="J465" s="1" t="s">
        <v>1721</v>
      </c>
      <c r="K465" s="3">
        <v>16800000</v>
      </c>
      <c r="L465" s="1" t="s">
        <v>548</v>
      </c>
      <c r="M465" s="1" t="s">
        <v>1775</v>
      </c>
      <c r="N465" s="1" t="s">
        <v>1760</v>
      </c>
      <c r="O465" s="1" t="s">
        <v>1725</v>
      </c>
      <c r="P465" s="1" t="s">
        <v>1776</v>
      </c>
      <c r="Q465" s="1">
        <v>8400000</v>
      </c>
      <c r="R465" s="1" t="s">
        <v>1759</v>
      </c>
      <c r="S465" s="1">
        <v>1</v>
      </c>
      <c r="T465" s="1">
        <v>0</v>
      </c>
      <c r="U465" s="7" t="s">
        <v>2985</v>
      </c>
      <c r="W465" t="s">
        <v>3720</v>
      </c>
      <c r="X465" t="s">
        <v>1786</v>
      </c>
      <c r="Y465">
        <v>11946667</v>
      </c>
      <c r="Z465">
        <v>11946667</v>
      </c>
      <c r="AA465" t="s">
        <v>3721</v>
      </c>
      <c r="AB465">
        <v>5600000</v>
      </c>
      <c r="AC465" t="s">
        <v>3722</v>
      </c>
      <c r="AD465" s="5">
        <v>0.22220000000000001</v>
      </c>
      <c r="AE465" t="str">
        <f t="shared" si="14"/>
        <v xml:space="preserve">4 </v>
      </c>
      <c r="AF465">
        <f t="shared" si="15"/>
        <v>12</v>
      </c>
    </row>
    <row r="466" spans="1:32">
      <c r="A466" s="1">
        <v>12</v>
      </c>
      <c r="B466" s="1" t="s">
        <v>22</v>
      </c>
      <c r="C466" s="1">
        <v>2024</v>
      </c>
      <c r="D466" s="1" t="s">
        <v>3723</v>
      </c>
      <c r="E466" s="1">
        <v>4172024</v>
      </c>
      <c r="F466" s="1">
        <v>1018472314</v>
      </c>
      <c r="G466" s="1" t="s">
        <v>524</v>
      </c>
      <c r="H466" s="1"/>
      <c r="I466" s="2">
        <v>45594</v>
      </c>
      <c r="J466" s="1" t="s">
        <v>1721</v>
      </c>
      <c r="K466" s="3">
        <v>12701333</v>
      </c>
      <c r="L466" s="1" t="s">
        <v>3724</v>
      </c>
      <c r="M466" s="1" t="s">
        <v>1761</v>
      </c>
      <c r="N466" s="1" t="s">
        <v>1797</v>
      </c>
      <c r="O466" s="1" t="s">
        <v>1725</v>
      </c>
      <c r="P466" s="1" t="s">
        <v>1776</v>
      </c>
      <c r="Q466" s="1">
        <v>6350667</v>
      </c>
      <c r="R466" s="1" t="s">
        <v>1775</v>
      </c>
      <c r="S466" s="1">
        <v>1</v>
      </c>
      <c r="T466" s="1">
        <v>0</v>
      </c>
      <c r="U466" s="7" t="s">
        <v>3725</v>
      </c>
      <c r="W466" t="s">
        <v>3726</v>
      </c>
      <c r="Y466">
        <v>9843533</v>
      </c>
      <c r="Z466">
        <v>9843533</v>
      </c>
      <c r="AA466" t="s">
        <v>3727</v>
      </c>
      <c r="AB466">
        <v>19052000</v>
      </c>
      <c r="AC466" t="s">
        <v>2560</v>
      </c>
      <c r="AD466" s="5">
        <v>1</v>
      </c>
      <c r="AE466" t="str">
        <f t="shared" si="14"/>
        <v xml:space="preserve">3 </v>
      </c>
      <c r="AF466">
        <f t="shared" si="15"/>
        <v>12</v>
      </c>
    </row>
    <row r="467" spans="1:32">
      <c r="A467" s="1">
        <v>12</v>
      </c>
      <c r="B467" s="1" t="s">
        <v>22</v>
      </c>
      <c r="C467" s="1">
        <v>2024</v>
      </c>
      <c r="D467" s="1" t="s">
        <v>3728</v>
      </c>
      <c r="E467" s="1">
        <v>4182024</v>
      </c>
      <c r="F467" s="1">
        <v>52077492</v>
      </c>
      <c r="G467" s="1" t="s">
        <v>3027</v>
      </c>
      <c r="H467" s="1"/>
      <c r="I467" s="2">
        <v>45593</v>
      </c>
      <c r="J467" s="1" t="s">
        <v>1721</v>
      </c>
      <c r="K467" s="3">
        <v>14319000</v>
      </c>
      <c r="L467" s="1" t="s">
        <v>3214</v>
      </c>
      <c r="M467" s="1" t="s">
        <v>1775</v>
      </c>
      <c r="N467" s="1" t="s">
        <v>1760</v>
      </c>
      <c r="O467" s="1" t="s">
        <v>1725</v>
      </c>
      <c r="P467" s="1" t="s">
        <v>1776</v>
      </c>
      <c r="Q467" s="1">
        <v>7159500</v>
      </c>
      <c r="R467" s="1" t="s">
        <v>1759</v>
      </c>
      <c r="S467" s="1">
        <v>1</v>
      </c>
      <c r="T467" s="1">
        <v>0</v>
      </c>
      <c r="U467" s="7" t="s">
        <v>1865</v>
      </c>
      <c r="W467" t="s">
        <v>3729</v>
      </c>
      <c r="Y467">
        <v>9068700</v>
      </c>
      <c r="Z467">
        <v>9068700</v>
      </c>
      <c r="AA467" t="s">
        <v>3730</v>
      </c>
      <c r="AB467">
        <v>21478000</v>
      </c>
      <c r="AC467" t="s">
        <v>3731</v>
      </c>
      <c r="AD467" s="5">
        <v>1</v>
      </c>
      <c r="AE467" t="str">
        <f t="shared" si="14"/>
        <v xml:space="preserve">4 </v>
      </c>
      <c r="AF467">
        <f t="shared" si="15"/>
        <v>12</v>
      </c>
    </row>
    <row r="468" spans="1:32">
      <c r="A468" s="1">
        <v>12</v>
      </c>
      <c r="B468" s="1" t="s">
        <v>22</v>
      </c>
      <c r="C468" s="1">
        <v>2024</v>
      </c>
      <c r="D468" s="1" t="s">
        <v>3732</v>
      </c>
      <c r="E468" s="1">
        <v>4192024</v>
      </c>
      <c r="F468" s="1">
        <v>1032376922</v>
      </c>
      <c r="G468" s="1" t="s">
        <v>3733</v>
      </c>
      <c r="H468" s="1"/>
      <c r="I468" s="2">
        <v>45593</v>
      </c>
      <c r="J468" s="1" t="s">
        <v>1721</v>
      </c>
      <c r="K468" s="3">
        <v>16500000</v>
      </c>
      <c r="L468" s="1" t="s">
        <v>339</v>
      </c>
      <c r="M468" s="1" t="s">
        <v>1775</v>
      </c>
      <c r="N468" s="1" t="s">
        <v>1760</v>
      </c>
      <c r="O468" s="1" t="s">
        <v>1725</v>
      </c>
      <c r="P468" s="1" t="s">
        <v>1776</v>
      </c>
      <c r="Q468" s="1">
        <v>8250000</v>
      </c>
      <c r="R468" s="1" t="s">
        <v>1759</v>
      </c>
      <c r="S468" s="1">
        <v>1</v>
      </c>
      <c r="T468" s="1">
        <v>0</v>
      </c>
      <c r="U468" s="7" t="s">
        <v>1895</v>
      </c>
      <c r="W468" t="s">
        <v>3734</v>
      </c>
      <c r="Y468">
        <v>16500000</v>
      </c>
      <c r="Z468">
        <v>16500000</v>
      </c>
      <c r="AA468" t="s">
        <v>1897</v>
      </c>
      <c r="AB468">
        <v>24750000</v>
      </c>
      <c r="AC468" t="s">
        <v>1738</v>
      </c>
      <c r="AD468" s="5">
        <v>1</v>
      </c>
      <c r="AE468" t="str">
        <f t="shared" si="14"/>
        <v xml:space="preserve">4 </v>
      </c>
      <c r="AF468">
        <f t="shared" si="15"/>
        <v>16</v>
      </c>
    </row>
    <row r="469" spans="1:32">
      <c r="A469" s="1">
        <v>12</v>
      </c>
      <c r="B469" s="1" t="s">
        <v>22</v>
      </c>
      <c r="C469" s="1">
        <v>2024</v>
      </c>
      <c r="D469" s="1" t="s">
        <v>3735</v>
      </c>
      <c r="E469" s="1">
        <v>4202024</v>
      </c>
      <c r="F469" s="1">
        <v>1096226704</v>
      </c>
      <c r="G469" s="1" t="s">
        <v>539</v>
      </c>
      <c r="H469" s="1"/>
      <c r="I469" s="2">
        <v>45594</v>
      </c>
      <c r="J469" s="1" t="s">
        <v>1721</v>
      </c>
      <c r="K469" s="3">
        <v>16500000</v>
      </c>
      <c r="L469" s="1" t="s">
        <v>1817</v>
      </c>
      <c r="M469" s="1" t="s">
        <v>1775</v>
      </c>
      <c r="N469" s="1" t="s">
        <v>1760</v>
      </c>
      <c r="O469" s="1" t="s">
        <v>1725</v>
      </c>
      <c r="P469" s="1" t="s">
        <v>1776</v>
      </c>
      <c r="Q469" s="1">
        <v>8250000</v>
      </c>
      <c r="R469" s="1" t="s">
        <v>1759</v>
      </c>
      <c r="S469" s="1">
        <v>1</v>
      </c>
      <c r="T469" s="1">
        <v>0</v>
      </c>
      <c r="U469" s="7" t="s">
        <v>1895</v>
      </c>
      <c r="W469" t="s">
        <v>3736</v>
      </c>
      <c r="Y469">
        <v>11366667</v>
      </c>
      <c r="Z469">
        <v>11366667</v>
      </c>
      <c r="AA469" t="s">
        <v>3737</v>
      </c>
      <c r="AB469">
        <v>24750000</v>
      </c>
      <c r="AC469" t="s">
        <v>1738</v>
      </c>
      <c r="AD469" s="5">
        <v>1</v>
      </c>
      <c r="AE469" t="str">
        <f t="shared" si="14"/>
        <v xml:space="preserve">4 </v>
      </c>
      <c r="AF469">
        <f t="shared" si="15"/>
        <v>16</v>
      </c>
    </row>
    <row r="470" spans="1:32">
      <c r="A470" s="1">
        <v>12</v>
      </c>
      <c r="B470" s="1" t="s">
        <v>22</v>
      </c>
      <c r="C470" s="1">
        <v>2024</v>
      </c>
      <c r="D470" s="1" t="s">
        <v>3738</v>
      </c>
      <c r="E470" s="1">
        <v>4212024</v>
      </c>
      <c r="F470" s="1">
        <v>74380410</v>
      </c>
      <c r="G470" s="1" t="s">
        <v>125</v>
      </c>
      <c r="H470" s="1"/>
      <c r="I470" s="2">
        <v>45593</v>
      </c>
      <c r="J470" s="1" t="s">
        <v>1721</v>
      </c>
      <c r="K470" s="3">
        <v>18133333</v>
      </c>
      <c r="L470" s="1" t="s">
        <v>126</v>
      </c>
      <c r="M470" s="1" t="s">
        <v>1761</v>
      </c>
      <c r="N470" s="1" t="s">
        <v>1760</v>
      </c>
      <c r="O470" s="1" t="s">
        <v>1725</v>
      </c>
      <c r="P470" s="1" t="s">
        <v>1776</v>
      </c>
      <c r="Q470" s="1">
        <v>9066667</v>
      </c>
      <c r="R470" s="1" t="s">
        <v>1775</v>
      </c>
      <c r="S470" s="1">
        <v>1</v>
      </c>
      <c r="T470" s="1">
        <v>0</v>
      </c>
      <c r="U470" s="7" t="s">
        <v>3739</v>
      </c>
      <c r="W470" t="s">
        <v>3740</v>
      </c>
      <c r="Y470">
        <v>10653333</v>
      </c>
      <c r="Z470">
        <v>10653333</v>
      </c>
      <c r="AA470" t="s">
        <v>3741</v>
      </c>
      <c r="AB470">
        <v>27200000</v>
      </c>
      <c r="AC470" t="s">
        <v>2560</v>
      </c>
      <c r="AD470" s="5">
        <v>1</v>
      </c>
      <c r="AE470" t="str">
        <f t="shared" si="14"/>
        <v xml:space="preserve">3 </v>
      </c>
      <c r="AF470">
        <f t="shared" si="15"/>
        <v>12</v>
      </c>
    </row>
    <row r="471" spans="1:32">
      <c r="A471" s="1">
        <v>12</v>
      </c>
      <c r="B471" s="1" t="s">
        <v>22</v>
      </c>
      <c r="C471" s="1">
        <v>2024</v>
      </c>
      <c r="D471" s="1" t="s">
        <v>3742</v>
      </c>
      <c r="E471" s="1">
        <v>4222024</v>
      </c>
      <c r="F471" s="1">
        <v>79577831</v>
      </c>
      <c r="G471" s="1" t="s">
        <v>3743</v>
      </c>
      <c r="H471" s="1"/>
      <c r="I471" s="2">
        <v>45594</v>
      </c>
      <c r="J471" s="1" t="s">
        <v>1721</v>
      </c>
      <c r="K471" s="3">
        <v>5866667</v>
      </c>
      <c r="L471" s="1" t="s">
        <v>2705</v>
      </c>
      <c r="M471" s="1" t="s">
        <v>1761</v>
      </c>
      <c r="N471" s="1" t="s">
        <v>1797</v>
      </c>
      <c r="O471" s="1" t="s">
        <v>1725</v>
      </c>
      <c r="P471" s="1">
        <v>0</v>
      </c>
      <c r="Q471" s="1">
        <v>1980000</v>
      </c>
      <c r="R471" s="1" t="s">
        <v>1761</v>
      </c>
      <c r="S471" s="1">
        <v>1</v>
      </c>
      <c r="T471" s="1">
        <v>0</v>
      </c>
      <c r="U471" s="7" t="s">
        <v>3744</v>
      </c>
      <c r="W471" t="s">
        <v>3745</v>
      </c>
      <c r="X471" t="s">
        <v>1728</v>
      </c>
      <c r="Y471">
        <v>4546667</v>
      </c>
      <c r="Z471">
        <v>4546667</v>
      </c>
      <c r="AA471" t="s">
        <v>2398</v>
      </c>
      <c r="AB471">
        <v>7773334</v>
      </c>
      <c r="AC471" t="s">
        <v>3746</v>
      </c>
      <c r="AD471" s="5">
        <v>0.99070000000000003</v>
      </c>
      <c r="AE471" t="str">
        <f t="shared" si="14"/>
        <v xml:space="preserve">2 </v>
      </c>
      <c r="AF471">
        <f t="shared" si="15"/>
        <v>6</v>
      </c>
    </row>
    <row r="472" spans="1:32">
      <c r="A472" s="1">
        <v>12</v>
      </c>
      <c r="B472" s="1" t="s">
        <v>22</v>
      </c>
      <c r="C472" s="1">
        <v>2024</v>
      </c>
      <c r="D472" s="1" t="s">
        <v>3747</v>
      </c>
      <c r="E472" s="1">
        <v>4232024</v>
      </c>
      <c r="F472" s="1">
        <v>52731958</v>
      </c>
      <c r="G472" s="1" t="s">
        <v>364</v>
      </c>
      <c r="H472" s="1"/>
      <c r="I472" s="2">
        <v>45595</v>
      </c>
      <c r="J472" s="1" t="s">
        <v>1721</v>
      </c>
      <c r="K472" s="3">
        <v>16500000</v>
      </c>
      <c r="L472" s="1" t="s">
        <v>339</v>
      </c>
      <c r="M472" s="1" t="s">
        <v>1775</v>
      </c>
      <c r="N472" s="1" t="s">
        <v>1760</v>
      </c>
      <c r="O472" s="1" t="s">
        <v>1725</v>
      </c>
      <c r="P472" s="1" t="s">
        <v>1776</v>
      </c>
      <c r="Q472" s="1">
        <v>8250000</v>
      </c>
      <c r="R472" s="1" t="s">
        <v>1759</v>
      </c>
      <c r="S472" s="1">
        <v>1</v>
      </c>
      <c r="T472" s="1">
        <v>0</v>
      </c>
      <c r="U472" s="7" t="s">
        <v>1895</v>
      </c>
      <c r="W472" t="s">
        <v>3748</v>
      </c>
      <c r="Y472">
        <v>9716667</v>
      </c>
      <c r="Z472">
        <v>9716667</v>
      </c>
      <c r="AA472" t="s">
        <v>3352</v>
      </c>
      <c r="AB472">
        <v>24750000</v>
      </c>
      <c r="AC472" t="s">
        <v>1738</v>
      </c>
      <c r="AD472" s="5">
        <v>1</v>
      </c>
      <c r="AE472" t="str">
        <f t="shared" si="14"/>
        <v xml:space="preserve">4 </v>
      </c>
      <c r="AF472">
        <f t="shared" si="15"/>
        <v>8</v>
      </c>
    </row>
    <row r="473" spans="1:32">
      <c r="A473" s="1">
        <v>12</v>
      </c>
      <c r="B473" s="1" t="s">
        <v>22</v>
      </c>
      <c r="C473" s="1">
        <v>2024</v>
      </c>
      <c r="D473" s="1" t="s">
        <v>3749</v>
      </c>
      <c r="E473" s="1">
        <v>4242024</v>
      </c>
      <c r="F473" s="1">
        <v>79523967</v>
      </c>
      <c r="G473" s="1" t="s">
        <v>2673</v>
      </c>
      <c r="H473" s="1"/>
      <c r="I473" s="2">
        <v>45601</v>
      </c>
      <c r="J473" s="1" t="s">
        <v>1721</v>
      </c>
      <c r="K473" s="3">
        <v>5866667</v>
      </c>
      <c r="L473" s="1" t="s">
        <v>2705</v>
      </c>
      <c r="M473" s="1" t="s">
        <v>1761</v>
      </c>
      <c r="N473" s="1" t="s">
        <v>1797</v>
      </c>
      <c r="O473" s="1" t="s">
        <v>1725</v>
      </c>
      <c r="P473" s="1" t="s">
        <v>1776</v>
      </c>
      <c r="Q473" s="1">
        <v>2933333</v>
      </c>
      <c r="R473" s="1" t="s">
        <v>1775</v>
      </c>
      <c r="S473" s="1">
        <v>1</v>
      </c>
      <c r="T473" s="1">
        <v>0</v>
      </c>
      <c r="U473" s="7" t="s">
        <v>3750</v>
      </c>
      <c r="W473" t="s">
        <v>3751</v>
      </c>
      <c r="X473" t="s">
        <v>1728</v>
      </c>
      <c r="Y473">
        <v>4106667</v>
      </c>
      <c r="Z473">
        <v>4106667</v>
      </c>
      <c r="AA473" t="s">
        <v>3752</v>
      </c>
      <c r="AB473">
        <v>8506667</v>
      </c>
      <c r="AC473" t="s">
        <v>3753</v>
      </c>
      <c r="AD473" s="5">
        <v>0.9667</v>
      </c>
      <c r="AE473" t="str">
        <f t="shared" si="14"/>
        <v xml:space="preserve">3 </v>
      </c>
      <c r="AF473">
        <f t="shared" si="15"/>
        <v>12</v>
      </c>
    </row>
    <row r="474" spans="1:32">
      <c r="A474" s="1">
        <v>12</v>
      </c>
      <c r="B474" s="1" t="s">
        <v>22</v>
      </c>
      <c r="C474" s="1">
        <v>2024</v>
      </c>
      <c r="D474" s="1" t="s">
        <v>3754</v>
      </c>
      <c r="E474" s="1">
        <v>4252024</v>
      </c>
      <c r="F474" s="1">
        <v>52788470</v>
      </c>
      <c r="G474" s="1" t="s">
        <v>772</v>
      </c>
      <c r="H474" s="1"/>
      <c r="I474" s="2">
        <v>45594</v>
      </c>
      <c r="J474" s="1" t="s">
        <v>1721</v>
      </c>
      <c r="K474" s="3">
        <v>15300000</v>
      </c>
      <c r="L474" s="1" t="s">
        <v>3032</v>
      </c>
      <c r="M474" s="1" t="s">
        <v>1775</v>
      </c>
      <c r="N474" s="1" t="s">
        <v>1760</v>
      </c>
      <c r="O474" s="1" t="s">
        <v>1725</v>
      </c>
      <c r="P474" s="1" t="s">
        <v>1776</v>
      </c>
      <c r="Q474" s="1">
        <v>7650000</v>
      </c>
      <c r="R474" s="1" t="s">
        <v>1759</v>
      </c>
      <c r="S474" s="1">
        <v>1</v>
      </c>
      <c r="T474" s="1">
        <v>0</v>
      </c>
      <c r="U474" s="7" t="s">
        <v>2831</v>
      </c>
      <c r="W474" t="s">
        <v>3755</v>
      </c>
      <c r="Y474">
        <v>10540000</v>
      </c>
      <c r="Z474">
        <v>10540000</v>
      </c>
      <c r="AA474" t="s">
        <v>3756</v>
      </c>
      <c r="AB474">
        <v>22950000</v>
      </c>
      <c r="AC474" t="s">
        <v>1738</v>
      </c>
      <c r="AD474" s="5">
        <v>1</v>
      </c>
      <c r="AE474" t="str">
        <f t="shared" si="14"/>
        <v xml:space="preserve">4 </v>
      </c>
      <c r="AF474">
        <f t="shared" si="15"/>
        <v>12</v>
      </c>
    </row>
    <row r="475" spans="1:32">
      <c r="A475" s="1">
        <v>12</v>
      </c>
      <c r="B475" s="1" t="s">
        <v>22</v>
      </c>
      <c r="C475" s="1">
        <v>2024</v>
      </c>
      <c r="D475" s="1" t="s">
        <v>3757</v>
      </c>
      <c r="E475" s="1">
        <v>4262024</v>
      </c>
      <c r="F475" s="1">
        <v>1014240273</v>
      </c>
      <c r="G475" s="1" t="s">
        <v>582</v>
      </c>
      <c r="H475" s="1"/>
      <c r="I475" s="2">
        <v>45595</v>
      </c>
      <c r="J475" s="1" t="s">
        <v>1721</v>
      </c>
      <c r="K475" s="3">
        <v>13200000</v>
      </c>
      <c r="L475" s="1" t="s">
        <v>583</v>
      </c>
      <c r="M475" s="1" t="s">
        <v>1775</v>
      </c>
      <c r="N475" s="1" t="s">
        <v>1797</v>
      </c>
      <c r="O475" s="1" t="s">
        <v>1725</v>
      </c>
      <c r="P475" s="1" t="s">
        <v>1776</v>
      </c>
      <c r="Q475" s="1">
        <v>6600000</v>
      </c>
      <c r="R475" s="1" t="s">
        <v>1759</v>
      </c>
      <c r="S475" s="1">
        <v>1</v>
      </c>
      <c r="T475" s="1">
        <v>0</v>
      </c>
      <c r="U475" s="7" t="s">
        <v>2968</v>
      </c>
      <c r="W475" t="s">
        <v>3758</v>
      </c>
      <c r="Y475">
        <v>8946667</v>
      </c>
      <c r="Z475">
        <v>8946667</v>
      </c>
      <c r="AA475" t="s">
        <v>3759</v>
      </c>
      <c r="AB475">
        <v>19800000</v>
      </c>
      <c r="AC475" t="s">
        <v>1738</v>
      </c>
      <c r="AD475" s="5">
        <v>1</v>
      </c>
      <c r="AE475" t="str">
        <f t="shared" si="14"/>
        <v xml:space="preserve">4 </v>
      </c>
      <c r="AF475">
        <f t="shared" si="15"/>
        <v>16</v>
      </c>
    </row>
    <row r="476" spans="1:32">
      <c r="A476" s="1">
        <v>12</v>
      </c>
      <c r="B476" s="1" t="s">
        <v>22</v>
      </c>
      <c r="C476" s="1">
        <v>2024</v>
      </c>
      <c r="D476" s="1" t="s">
        <v>3760</v>
      </c>
      <c r="E476" s="1">
        <v>4272024</v>
      </c>
      <c r="F476" s="1">
        <v>52539824</v>
      </c>
      <c r="G476" s="1" t="s">
        <v>303</v>
      </c>
      <c r="H476" s="1"/>
      <c r="I476" s="2">
        <v>45595</v>
      </c>
      <c r="J476" s="1" t="s">
        <v>1721</v>
      </c>
      <c r="K476" s="3">
        <v>7688000</v>
      </c>
      <c r="L476" s="1" t="s">
        <v>2924</v>
      </c>
      <c r="M476" s="1" t="s">
        <v>1761</v>
      </c>
      <c r="N476" s="1" t="s">
        <v>1797</v>
      </c>
      <c r="O476" s="1" t="s">
        <v>1725</v>
      </c>
      <c r="P476" s="1" t="s">
        <v>1776</v>
      </c>
      <c r="Q476" s="1">
        <v>3844000</v>
      </c>
      <c r="R476" s="1" t="s">
        <v>1775</v>
      </c>
      <c r="S476" s="1">
        <v>1</v>
      </c>
      <c r="T476" s="1">
        <v>0</v>
      </c>
      <c r="U476" s="7" t="s">
        <v>2051</v>
      </c>
      <c r="W476" t="s">
        <v>3761</v>
      </c>
      <c r="Y476">
        <v>5862100</v>
      </c>
      <c r="Z476">
        <v>5862100</v>
      </c>
      <c r="AA476" t="s">
        <v>3492</v>
      </c>
      <c r="AB476">
        <v>11532000</v>
      </c>
      <c r="AC476" t="s">
        <v>1738</v>
      </c>
      <c r="AD476" s="5">
        <v>1</v>
      </c>
      <c r="AE476" t="str">
        <f t="shared" si="14"/>
        <v xml:space="preserve">3 </v>
      </c>
      <c r="AF476">
        <f t="shared" si="15"/>
        <v>12</v>
      </c>
    </row>
    <row r="477" spans="1:32">
      <c r="A477" s="1">
        <v>12</v>
      </c>
      <c r="B477" s="1" t="s">
        <v>22</v>
      </c>
      <c r="C477" s="1">
        <v>2024</v>
      </c>
      <c r="D477" s="1" t="s">
        <v>3762</v>
      </c>
      <c r="E477" s="1">
        <v>4282024</v>
      </c>
      <c r="F477" s="1">
        <v>80811218</v>
      </c>
      <c r="G477" s="1" t="s">
        <v>3763</v>
      </c>
      <c r="H477" s="1"/>
      <c r="I477" s="2">
        <v>45601</v>
      </c>
      <c r="J477" s="1" t="s">
        <v>1721</v>
      </c>
      <c r="K477" s="3">
        <v>10500000</v>
      </c>
      <c r="L477" s="1" t="s">
        <v>587</v>
      </c>
      <c r="M477" s="1" t="s">
        <v>1775</v>
      </c>
      <c r="N477" s="1" t="s">
        <v>1797</v>
      </c>
      <c r="O477" s="1" t="s">
        <v>1725</v>
      </c>
      <c r="P477" s="1">
        <v>0</v>
      </c>
      <c r="Q477" s="1">
        <v>0</v>
      </c>
      <c r="R477" s="1" t="s">
        <v>1775</v>
      </c>
      <c r="S477" s="1">
        <v>0</v>
      </c>
      <c r="T477" s="1">
        <v>0</v>
      </c>
      <c r="U477" s="7" t="s">
        <v>3764</v>
      </c>
      <c r="W477" t="s">
        <v>3765</v>
      </c>
      <c r="Y477">
        <v>6533333</v>
      </c>
      <c r="Z477">
        <v>6533333</v>
      </c>
      <c r="AA477" t="s">
        <v>3766</v>
      </c>
      <c r="AB477">
        <v>10500000</v>
      </c>
      <c r="AC477" t="s">
        <v>1738</v>
      </c>
      <c r="AD477" s="5">
        <v>1</v>
      </c>
      <c r="AE477" t="str">
        <f t="shared" si="14"/>
        <v xml:space="preserve">3 </v>
      </c>
      <c r="AF477">
        <f t="shared" si="15"/>
        <v>9</v>
      </c>
    </row>
    <row r="478" spans="1:32">
      <c r="A478" s="1">
        <v>12</v>
      </c>
      <c r="B478" s="1" t="s">
        <v>22</v>
      </c>
      <c r="C478" s="1">
        <v>2024</v>
      </c>
      <c r="D478" s="1" t="s">
        <v>3767</v>
      </c>
      <c r="E478" s="1">
        <v>4292024</v>
      </c>
      <c r="F478" s="1">
        <v>49719195</v>
      </c>
      <c r="G478" s="1" t="s">
        <v>3768</v>
      </c>
      <c r="H478" s="1"/>
      <c r="I478" s="2">
        <v>45601</v>
      </c>
      <c r="J478" s="1" t="s">
        <v>1721</v>
      </c>
      <c r="K478" s="3">
        <v>16500000</v>
      </c>
      <c r="L478" s="1" t="s">
        <v>3769</v>
      </c>
      <c r="M478" s="1" t="s">
        <v>1775</v>
      </c>
      <c r="N478" s="1" t="s">
        <v>1760</v>
      </c>
      <c r="O478" s="1" t="s">
        <v>1725</v>
      </c>
      <c r="P478" s="1">
        <v>0</v>
      </c>
      <c r="Q478" s="1">
        <v>0</v>
      </c>
      <c r="R478" s="1" t="s">
        <v>1775</v>
      </c>
      <c r="S478" s="1">
        <v>0</v>
      </c>
      <c r="T478" s="1">
        <v>0</v>
      </c>
      <c r="U478" s="7" t="s">
        <v>1975</v>
      </c>
      <c r="W478" t="s">
        <v>3770</v>
      </c>
      <c r="Y478">
        <v>16500000</v>
      </c>
      <c r="Z478">
        <v>16500000</v>
      </c>
      <c r="AA478" t="s">
        <v>1738</v>
      </c>
      <c r="AB478">
        <v>16500000</v>
      </c>
      <c r="AC478" t="s">
        <v>1738</v>
      </c>
      <c r="AD478" s="5">
        <v>1</v>
      </c>
      <c r="AE478" t="str">
        <f t="shared" si="14"/>
        <v xml:space="preserve">3 </v>
      </c>
      <c r="AF478">
        <f t="shared" si="15"/>
        <v>9</v>
      </c>
    </row>
    <row r="479" spans="1:32">
      <c r="A479" s="1">
        <v>12</v>
      </c>
      <c r="B479" s="1" t="s">
        <v>22</v>
      </c>
      <c r="C479" s="1">
        <v>2024</v>
      </c>
      <c r="D479" s="1" t="s">
        <v>3771</v>
      </c>
      <c r="E479" s="1">
        <v>4302024</v>
      </c>
      <c r="F479" s="1">
        <v>1024474677</v>
      </c>
      <c r="G479" s="1" t="s">
        <v>512</v>
      </c>
      <c r="H479" s="1"/>
      <c r="I479" s="2">
        <v>45602</v>
      </c>
      <c r="J479" s="1" t="s">
        <v>1721</v>
      </c>
      <c r="K479" s="3">
        <v>8250000</v>
      </c>
      <c r="L479" s="1" t="s">
        <v>3772</v>
      </c>
      <c r="M479" s="1" t="s">
        <v>1775</v>
      </c>
      <c r="N479" s="1" t="s">
        <v>1797</v>
      </c>
      <c r="O479" s="1" t="s">
        <v>1725</v>
      </c>
      <c r="P479" s="1">
        <v>0</v>
      </c>
      <c r="Q479" s="1">
        <v>0</v>
      </c>
      <c r="R479" s="1" t="s">
        <v>1775</v>
      </c>
      <c r="S479" s="1">
        <v>0</v>
      </c>
      <c r="T479" s="1">
        <v>0</v>
      </c>
      <c r="U479" s="7" t="s">
        <v>1897</v>
      </c>
      <c r="W479" t="s">
        <v>3773</v>
      </c>
      <c r="Y479">
        <v>5041667</v>
      </c>
      <c r="Z479">
        <v>5041667</v>
      </c>
      <c r="AA479" t="s">
        <v>3774</v>
      </c>
      <c r="AB479">
        <v>8250000</v>
      </c>
      <c r="AC479" t="s">
        <v>1738</v>
      </c>
      <c r="AD479" s="5">
        <v>1</v>
      </c>
      <c r="AE479" t="str">
        <f t="shared" si="14"/>
        <v xml:space="preserve">3 </v>
      </c>
      <c r="AF479">
        <f t="shared" si="15"/>
        <v>9</v>
      </c>
    </row>
    <row r="480" spans="1:32">
      <c r="A480" s="1">
        <v>12</v>
      </c>
      <c r="B480" s="1" t="s">
        <v>22</v>
      </c>
      <c r="C480" s="1">
        <v>2024</v>
      </c>
      <c r="D480" s="1" t="s">
        <v>3775</v>
      </c>
      <c r="E480" s="1">
        <v>4312024</v>
      </c>
      <c r="F480" s="1">
        <v>1030657583</v>
      </c>
      <c r="G480" s="1" t="s">
        <v>3776</v>
      </c>
      <c r="H480" s="1"/>
      <c r="I480" s="2">
        <v>45601</v>
      </c>
      <c r="J480" s="1" t="s">
        <v>1721</v>
      </c>
      <c r="K480" s="3">
        <v>12728000</v>
      </c>
      <c r="L480" s="1" t="s">
        <v>3777</v>
      </c>
      <c r="M480" s="1" t="s">
        <v>1761</v>
      </c>
      <c r="N480" s="1" t="s">
        <v>1760</v>
      </c>
      <c r="O480" s="1" t="s">
        <v>1725</v>
      </c>
      <c r="P480" s="1" t="s">
        <v>1776</v>
      </c>
      <c r="Q480" s="1">
        <v>6364000</v>
      </c>
      <c r="R480" s="1" t="s">
        <v>1775</v>
      </c>
      <c r="S480" s="1">
        <v>1</v>
      </c>
      <c r="T480" s="1">
        <v>0</v>
      </c>
      <c r="U480" s="7" t="s">
        <v>2165</v>
      </c>
      <c r="W480" t="s">
        <v>3778</v>
      </c>
      <c r="X480" t="s">
        <v>1728</v>
      </c>
      <c r="Y480">
        <v>8909600</v>
      </c>
      <c r="Z480">
        <v>8909600</v>
      </c>
      <c r="AA480" t="s">
        <v>3779</v>
      </c>
      <c r="AB480">
        <v>18455600</v>
      </c>
      <c r="AC480" t="s">
        <v>3780</v>
      </c>
      <c r="AD480" s="5">
        <v>0.9667</v>
      </c>
      <c r="AE480" t="str">
        <f t="shared" si="14"/>
        <v xml:space="preserve">3 </v>
      </c>
      <c r="AF480">
        <f t="shared" si="15"/>
        <v>9</v>
      </c>
    </row>
    <row r="481" spans="1:32">
      <c r="A481" s="1">
        <v>12</v>
      </c>
      <c r="B481" s="1" t="s">
        <v>22</v>
      </c>
      <c r="C481" s="1">
        <v>2024</v>
      </c>
      <c r="D481" s="1" t="s">
        <v>3781</v>
      </c>
      <c r="E481" s="1">
        <v>4322024</v>
      </c>
      <c r="F481" s="1">
        <v>79501810</v>
      </c>
      <c r="G481" s="1" t="s">
        <v>236</v>
      </c>
      <c r="H481" s="1"/>
      <c r="I481" s="2">
        <v>45601</v>
      </c>
      <c r="J481" s="1" t="s">
        <v>1782</v>
      </c>
      <c r="K481" s="3">
        <v>5866667</v>
      </c>
      <c r="L481" s="1" t="s">
        <v>2705</v>
      </c>
      <c r="M481" s="1" t="s">
        <v>1761</v>
      </c>
      <c r="N481" s="1" t="s">
        <v>1797</v>
      </c>
      <c r="O481" s="1" t="s">
        <v>1725</v>
      </c>
      <c r="P481" s="1" t="s">
        <v>1776</v>
      </c>
      <c r="Q481" s="1">
        <v>2933333</v>
      </c>
      <c r="R481" s="1" t="s">
        <v>1775</v>
      </c>
      <c r="S481" s="1">
        <v>1</v>
      </c>
      <c r="T481" s="1">
        <v>0</v>
      </c>
      <c r="U481" s="7" t="s">
        <v>3750</v>
      </c>
      <c r="W481" t="s">
        <v>3782</v>
      </c>
      <c r="Y481">
        <v>4106667</v>
      </c>
      <c r="Z481">
        <v>4106667</v>
      </c>
      <c r="AA481" t="s">
        <v>3752</v>
      </c>
      <c r="AB481">
        <v>8800000</v>
      </c>
      <c r="AC481" t="s">
        <v>1738</v>
      </c>
      <c r="AD481" s="5">
        <v>1</v>
      </c>
      <c r="AE481" t="str">
        <f t="shared" si="14"/>
        <v xml:space="preserve">3 </v>
      </c>
      <c r="AF481">
        <f t="shared" si="15"/>
        <v>9</v>
      </c>
    </row>
    <row r="482" spans="1:32">
      <c r="A482" s="1">
        <v>12</v>
      </c>
      <c r="B482" s="1" t="s">
        <v>22</v>
      </c>
      <c r="C482" s="1">
        <v>2024</v>
      </c>
      <c r="D482" s="1" t="s">
        <v>3783</v>
      </c>
      <c r="E482" s="1">
        <v>4332024</v>
      </c>
      <c r="F482" s="1">
        <v>1012327165</v>
      </c>
      <c r="G482" s="1" t="s">
        <v>2989</v>
      </c>
      <c r="H482" s="1"/>
      <c r="I482" s="2">
        <v>45603</v>
      </c>
      <c r="J482" s="1" t="s">
        <v>1721</v>
      </c>
      <c r="K482" s="3">
        <v>11400000</v>
      </c>
      <c r="L482" s="1" t="s">
        <v>3603</v>
      </c>
      <c r="M482" s="1" t="s">
        <v>1775</v>
      </c>
      <c r="N482" s="1" t="s">
        <v>1797</v>
      </c>
      <c r="O482" s="1" t="s">
        <v>1725</v>
      </c>
      <c r="P482" s="1" t="s">
        <v>1776</v>
      </c>
      <c r="Q482" s="1">
        <v>3800000</v>
      </c>
      <c r="R482" s="1" t="s">
        <v>1759</v>
      </c>
      <c r="S482" s="1">
        <v>1</v>
      </c>
      <c r="T482" s="1">
        <v>0</v>
      </c>
      <c r="U482" s="7" t="s">
        <v>2265</v>
      </c>
      <c r="W482" t="s">
        <v>3784</v>
      </c>
      <c r="Y482">
        <v>6840000</v>
      </c>
      <c r="Z482">
        <v>6840000</v>
      </c>
      <c r="AA482" t="s">
        <v>3785</v>
      </c>
      <c r="AB482">
        <v>15200000</v>
      </c>
      <c r="AC482" t="s">
        <v>1738</v>
      </c>
      <c r="AD482" s="5">
        <v>1</v>
      </c>
      <c r="AE482" t="str">
        <f t="shared" si="14"/>
        <v xml:space="preserve">4 </v>
      </c>
      <c r="AF482">
        <f t="shared" si="15"/>
        <v>12</v>
      </c>
    </row>
    <row r="483" spans="1:32">
      <c r="A483" s="1">
        <v>12</v>
      </c>
      <c r="B483" s="1" t="s">
        <v>22</v>
      </c>
      <c r="C483" s="1">
        <v>2024</v>
      </c>
      <c r="D483" s="1" t="s">
        <v>3786</v>
      </c>
      <c r="E483" s="1">
        <v>4342024</v>
      </c>
      <c r="F483" s="1">
        <v>1094910132</v>
      </c>
      <c r="G483" s="1" t="s">
        <v>2006</v>
      </c>
      <c r="H483" s="1"/>
      <c r="I483" s="2">
        <v>45601</v>
      </c>
      <c r="J483" s="1" t="s">
        <v>1721</v>
      </c>
      <c r="K483" s="3">
        <v>10500000</v>
      </c>
      <c r="L483" s="1" t="s">
        <v>1211</v>
      </c>
      <c r="M483" s="1" t="s">
        <v>1775</v>
      </c>
      <c r="N483" s="1" t="s">
        <v>1797</v>
      </c>
      <c r="O483" s="1" t="s">
        <v>1725</v>
      </c>
      <c r="P483" s="1">
        <v>0</v>
      </c>
      <c r="Q483" s="1">
        <v>0</v>
      </c>
      <c r="R483" s="1" t="s">
        <v>1775</v>
      </c>
      <c r="S483" s="1">
        <v>0</v>
      </c>
      <c r="T483" s="1">
        <v>0</v>
      </c>
      <c r="U483" s="7" t="s">
        <v>3764</v>
      </c>
      <c r="W483" t="s">
        <v>3787</v>
      </c>
      <c r="Y483">
        <v>6533333</v>
      </c>
      <c r="Z483">
        <v>6533333</v>
      </c>
      <c r="AA483" t="s">
        <v>3766</v>
      </c>
      <c r="AB483">
        <v>10500000</v>
      </c>
      <c r="AC483" t="s">
        <v>1738</v>
      </c>
      <c r="AD483" s="5">
        <v>1</v>
      </c>
      <c r="AE483" t="str">
        <f t="shared" si="14"/>
        <v xml:space="preserve">3 </v>
      </c>
      <c r="AF483">
        <f t="shared" si="15"/>
        <v>12</v>
      </c>
    </row>
    <row r="484" spans="1:32">
      <c r="A484" s="1">
        <v>12</v>
      </c>
      <c r="B484" s="1" t="s">
        <v>22</v>
      </c>
      <c r="C484" s="1">
        <v>2024</v>
      </c>
      <c r="D484" s="1" t="s">
        <v>3788</v>
      </c>
      <c r="E484" s="1">
        <v>4352024</v>
      </c>
      <c r="F484" s="1">
        <v>1020838754</v>
      </c>
      <c r="G484" s="1" t="s">
        <v>3789</v>
      </c>
      <c r="H484" s="1"/>
      <c r="I484" s="2">
        <v>45608</v>
      </c>
      <c r="J484" s="1" t="s">
        <v>1721</v>
      </c>
      <c r="K484" s="3">
        <v>16500000</v>
      </c>
      <c r="L484" s="1" t="s">
        <v>3790</v>
      </c>
      <c r="M484" s="1" t="s">
        <v>1775</v>
      </c>
      <c r="N484" s="1" t="s">
        <v>1760</v>
      </c>
      <c r="O484" s="1" t="s">
        <v>1725</v>
      </c>
      <c r="P484" s="1" t="s">
        <v>1776</v>
      </c>
      <c r="Q484" s="1">
        <v>8250000</v>
      </c>
      <c r="R484" s="1" t="s">
        <v>1759</v>
      </c>
      <c r="S484" s="1">
        <v>1</v>
      </c>
      <c r="T484" s="1">
        <v>0</v>
      </c>
      <c r="U484" s="7" t="s">
        <v>1895</v>
      </c>
      <c r="W484" t="s">
        <v>3791</v>
      </c>
      <c r="X484" t="s">
        <v>1728</v>
      </c>
      <c r="Y484">
        <v>11000000</v>
      </c>
      <c r="Z484">
        <v>11000000</v>
      </c>
      <c r="AA484" t="s">
        <v>3792</v>
      </c>
      <c r="AB484">
        <v>22000000</v>
      </c>
      <c r="AC484" t="s">
        <v>2075</v>
      </c>
      <c r="AD484" s="5">
        <v>0.88890000000000002</v>
      </c>
      <c r="AE484" t="str">
        <f t="shared" si="14"/>
        <v xml:space="preserve">4 </v>
      </c>
      <c r="AF484">
        <f t="shared" si="15"/>
        <v>12</v>
      </c>
    </row>
    <row r="485" spans="1:32">
      <c r="A485" s="1">
        <v>12</v>
      </c>
      <c r="B485" s="1" t="s">
        <v>22</v>
      </c>
      <c r="C485" s="1">
        <v>2024</v>
      </c>
      <c r="D485" s="1" t="s">
        <v>3793</v>
      </c>
      <c r="E485" s="1">
        <v>4362024</v>
      </c>
      <c r="F485" s="1">
        <v>1022436937</v>
      </c>
      <c r="G485" s="1" t="s">
        <v>221</v>
      </c>
      <c r="H485" s="1"/>
      <c r="I485" s="2">
        <v>45601</v>
      </c>
      <c r="J485" s="1" t="s">
        <v>1721</v>
      </c>
      <c r="K485" s="3">
        <v>16000000</v>
      </c>
      <c r="L485" s="1" t="s">
        <v>2269</v>
      </c>
      <c r="M485" s="1" t="s">
        <v>1761</v>
      </c>
      <c r="N485" s="1" t="s">
        <v>1760</v>
      </c>
      <c r="O485" s="1" t="s">
        <v>1725</v>
      </c>
      <c r="P485" s="1" t="s">
        <v>1776</v>
      </c>
      <c r="Q485" s="1">
        <v>8000000</v>
      </c>
      <c r="R485" s="1" t="s">
        <v>1775</v>
      </c>
      <c r="S485" s="1">
        <v>1</v>
      </c>
      <c r="T485" s="1">
        <v>0</v>
      </c>
      <c r="U485" s="7" t="s">
        <v>2389</v>
      </c>
      <c r="W485" t="s">
        <v>3794</v>
      </c>
      <c r="X485" t="s">
        <v>1728</v>
      </c>
      <c r="Y485">
        <v>10800000</v>
      </c>
      <c r="Z485">
        <v>10800000</v>
      </c>
      <c r="AA485" t="s">
        <v>3795</v>
      </c>
      <c r="AB485">
        <v>22000000</v>
      </c>
      <c r="AC485" t="s">
        <v>3796</v>
      </c>
      <c r="AD485" s="5">
        <v>0.91669999999999996</v>
      </c>
      <c r="AE485" t="str">
        <f t="shared" si="14"/>
        <v xml:space="preserve">3 </v>
      </c>
      <c r="AF485">
        <f t="shared" si="15"/>
        <v>12</v>
      </c>
    </row>
    <row r="486" spans="1:32">
      <c r="A486" s="1">
        <v>12</v>
      </c>
      <c r="B486" s="1" t="s">
        <v>22</v>
      </c>
      <c r="C486" s="1">
        <v>2024</v>
      </c>
      <c r="D486" s="1" t="s">
        <v>3797</v>
      </c>
      <c r="E486" s="1">
        <v>4372024</v>
      </c>
      <c r="F486" s="1">
        <v>1010121883</v>
      </c>
      <c r="G486" s="1" t="s">
        <v>207</v>
      </c>
      <c r="H486" s="1"/>
      <c r="I486" s="2">
        <v>45598</v>
      </c>
      <c r="J486" s="1" t="s">
        <v>1721</v>
      </c>
      <c r="K486" s="3">
        <v>7688000</v>
      </c>
      <c r="L486" s="1" t="s">
        <v>2924</v>
      </c>
      <c r="M486" s="1" t="s">
        <v>1761</v>
      </c>
      <c r="N486" s="1" t="s">
        <v>1797</v>
      </c>
      <c r="O486" s="1" t="s">
        <v>1725</v>
      </c>
      <c r="P486" s="1" t="s">
        <v>1776</v>
      </c>
      <c r="Q486" s="1">
        <v>3844000</v>
      </c>
      <c r="R486" s="1" t="s">
        <v>1775</v>
      </c>
      <c r="S486" s="1">
        <v>1</v>
      </c>
      <c r="T486" s="1">
        <v>0</v>
      </c>
      <c r="U486" s="7" t="s">
        <v>2051</v>
      </c>
      <c r="W486" t="s">
        <v>3798</v>
      </c>
      <c r="Y486">
        <v>5669900</v>
      </c>
      <c r="Z486">
        <v>5669900</v>
      </c>
      <c r="AA486" t="s">
        <v>3799</v>
      </c>
      <c r="AB486">
        <v>11532000</v>
      </c>
      <c r="AC486" t="s">
        <v>1738</v>
      </c>
      <c r="AD486" s="5">
        <v>1</v>
      </c>
      <c r="AE486" t="str">
        <f t="shared" si="14"/>
        <v xml:space="preserve">3 </v>
      </c>
      <c r="AF486">
        <f t="shared" si="15"/>
        <v>9</v>
      </c>
    </row>
    <row r="487" spans="1:32">
      <c r="A487" s="1">
        <v>12</v>
      </c>
      <c r="B487" s="1" t="s">
        <v>22</v>
      </c>
      <c r="C487" s="1">
        <v>2024</v>
      </c>
      <c r="D487" s="1" t="s">
        <v>3800</v>
      </c>
      <c r="E487" s="1">
        <v>4382024</v>
      </c>
      <c r="F487" s="1">
        <v>1024474677</v>
      </c>
      <c r="G487" s="1" t="s">
        <v>311</v>
      </c>
      <c r="H487" s="1"/>
      <c r="I487" s="2">
        <v>45608</v>
      </c>
      <c r="J487" s="1" t="s">
        <v>1721</v>
      </c>
      <c r="K487" s="3">
        <v>7688000</v>
      </c>
      <c r="L487" s="1" t="s">
        <v>3801</v>
      </c>
      <c r="M487" s="1" t="s">
        <v>1761</v>
      </c>
      <c r="N487" s="1" t="s">
        <v>1797</v>
      </c>
      <c r="O487" s="1" t="s">
        <v>1725</v>
      </c>
      <c r="P487" s="1">
        <v>0</v>
      </c>
      <c r="Q487" s="1">
        <v>0</v>
      </c>
      <c r="R487" s="1" t="s">
        <v>1761</v>
      </c>
      <c r="S487" s="1">
        <v>0</v>
      </c>
      <c r="T487" s="1">
        <v>0</v>
      </c>
      <c r="U487" s="7" t="s">
        <v>3802</v>
      </c>
      <c r="W487" t="s">
        <v>3803</v>
      </c>
      <c r="Y487">
        <v>4708900</v>
      </c>
      <c r="Z487">
        <v>4708900</v>
      </c>
      <c r="AA487" t="s">
        <v>3804</v>
      </c>
      <c r="AB487">
        <v>7688000</v>
      </c>
      <c r="AC487" t="s">
        <v>1738</v>
      </c>
      <c r="AD487" s="5">
        <v>1</v>
      </c>
      <c r="AE487" t="str">
        <f t="shared" si="14"/>
        <v xml:space="preserve">2 </v>
      </c>
      <c r="AF487">
        <f t="shared" si="15"/>
        <v>6</v>
      </c>
    </row>
    <row r="488" spans="1:32">
      <c r="A488" s="1">
        <v>12</v>
      </c>
      <c r="B488" s="1" t="s">
        <v>22</v>
      </c>
      <c r="C488" s="1">
        <v>2024</v>
      </c>
      <c r="D488" s="1" t="s">
        <v>3805</v>
      </c>
      <c r="E488" s="1">
        <v>4392024</v>
      </c>
      <c r="F488" s="1">
        <v>1015404551</v>
      </c>
      <c r="G488" s="1" t="s">
        <v>823</v>
      </c>
      <c r="H488" s="1"/>
      <c r="I488" s="2">
        <v>45610</v>
      </c>
      <c r="J488" s="1" t="s">
        <v>1721</v>
      </c>
      <c r="K488" s="3">
        <v>21000000</v>
      </c>
      <c r="L488" s="1" t="s">
        <v>3806</v>
      </c>
      <c r="M488" s="1" t="s">
        <v>1775</v>
      </c>
      <c r="N488" s="1" t="s">
        <v>1760</v>
      </c>
      <c r="O488" s="1" t="s">
        <v>1725</v>
      </c>
      <c r="P488" s="1">
        <v>0</v>
      </c>
      <c r="Q488" s="1">
        <v>0</v>
      </c>
      <c r="R488" s="1" t="s">
        <v>1775</v>
      </c>
      <c r="S488" s="1">
        <v>0</v>
      </c>
      <c r="T488" s="1">
        <v>0</v>
      </c>
      <c r="U488" s="7" t="s">
        <v>2994</v>
      </c>
      <c r="W488" t="s">
        <v>3807</v>
      </c>
      <c r="Y488">
        <v>10966667</v>
      </c>
      <c r="Z488">
        <v>10966667</v>
      </c>
      <c r="AA488" t="s">
        <v>3808</v>
      </c>
      <c r="AB488">
        <v>21000000</v>
      </c>
      <c r="AC488" t="s">
        <v>1738</v>
      </c>
      <c r="AD488" s="5">
        <v>1</v>
      </c>
      <c r="AE488" t="str">
        <f t="shared" si="14"/>
        <v xml:space="preserve">3 </v>
      </c>
      <c r="AF488">
        <f t="shared" si="15"/>
        <v>6</v>
      </c>
    </row>
    <row r="489" spans="1:32">
      <c r="A489" s="1">
        <v>12</v>
      </c>
      <c r="B489" s="1" t="s">
        <v>22</v>
      </c>
      <c r="C489" s="1">
        <v>2024</v>
      </c>
      <c r="D489" s="1" t="s">
        <v>3809</v>
      </c>
      <c r="E489" s="1">
        <v>4402024</v>
      </c>
      <c r="F489" s="1">
        <v>53067931</v>
      </c>
      <c r="G489" s="1" t="s">
        <v>155</v>
      </c>
      <c r="H489" s="1"/>
      <c r="I489" s="2">
        <v>45610</v>
      </c>
      <c r="J489" s="1" t="s">
        <v>1721</v>
      </c>
      <c r="K489" s="3">
        <v>12000000</v>
      </c>
      <c r="L489" s="1" t="s">
        <v>3810</v>
      </c>
      <c r="M489" s="1" t="s">
        <v>1761</v>
      </c>
      <c r="N489" s="1" t="s">
        <v>1760</v>
      </c>
      <c r="O489" s="1" t="s">
        <v>1725</v>
      </c>
      <c r="P489" s="1" t="s">
        <v>1776</v>
      </c>
      <c r="Q489" s="1">
        <v>6000000</v>
      </c>
      <c r="R489" s="1" t="s">
        <v>1775</v>
      </c>
      <c r="S489" s="1">
        <v>1</v>
      </c>
      <c r="T489" s="1">
        <v>0</v>
      </c>
      <c r="U489" s="7" t="s">
        <v>3811</v>
      </c>
      <c r="W489" t="s">
        <v>3812</v>
      </c>
      <c r="Y489">
        <v>9400000</v>
      </c>
      <c r="Z489">
        <v>9400000</v>
      </c>
      <c r="AA489" t="s">
        <v>3174</v>
      </c>
      <c r="AB489">
        <v>18000000</v>
      </c>
      <c r="AC489" t="s">
        <v>1738</v>
      </c>
      <c r="AD489" s="5">
        <v>1</v>
      </c>
      <c r="AE489" t="str">
        <f t="shared" si="14"/>
        <v xml:space="preserve">3 </v>
      </c>
      <c r="AF489">
        <f t="shared" si="15"/>
        <v>9</v>
      </c>
    </row>
    <row r="490" spans="1:32">
      <c r="A490" s="1">
        <v>12</v>
      </c>
      <c r="B490" s="1" t="s">
        <v>22</v>
      </c>
      <c r="C490" s="1">
        <v>2024</v>
      </c>
      <c r="D490" s="1" t="s">
        <v>3813</v>
      </c>
      <c r="E490" s="1">
        <v>4412024</v>
      </c>
      <c r="F490" s="1">
        <v>80875754</v>
      </c>
      <c r="G490" s="1" t="s">
        <v>815</v>
      </c>
      <c r="H490" s="1"/>
      <c r="I490" s="2">
        <v>45610</v>
      </c>
      <c r="J490" s="1" t="s">
        <v>1721</v>
      </c>
      <c r="K490" s="3">
        <v>14400000</v>
      </c>
      <c r="L490" s="1" t="s">
        <v>3814</v>
      </c>
      <c r="M490" s="1" t="s">
        <v>1761</v>
      </c>
      <c r="N490" s="1" t="s">
        <v>1760</v>
      </c>
      <c r="O490" s="1" t="s">
        <v>1725</v>
      </c>
      <c r="P490" s="1">
        <v>0</v>
      </c>
      <c r="Q490" s="1">
        <v>0</v>
      </c>
      <c r="R490" s="1" t="s">
        <v>1761</v>
      </c>
      <c r="S490" s="1">
        <v>0</v>
      </c>
      <c r="T490" s="1">
        <v>0</v>
      </c>
      <c r="U490" s="7" t="s">
        <v>3654</v>
      </c>
      <c r="W490" t="s">
        <v>3815</v>
      </c>
      <c r="X490" t="s">
        <v>1728</v>
      </c>
      <c r="Y490">
        <v>8460000</v>
      </c>
      <c r="Z490">
        <v>8460000</v>
      </c>
      <c r="AA490" t="s">
        <v>3816</v>
      </c>
      <c r="AB490">
        <v>14220000</v>
      </c>
      <c r="AC490" t="s">
        <v>3614</v>
      </c>
      <c r="AD490" s="5">
        <v>0.98750000000000004</v>
      </c>
      <c r="AE490" t="str">
        <f t="shared" si="14"/>
        <v xml:space="preserve">2 </v>
      </c>
      <c r="AF490">
        <f t="shared" si="15"/>
        <v>6</v>
      </c>
    </row>
    <row r="491" spans="1:32">
      <c r="A491" s="1">
        <v>12</v>
      </c>
      <c r="B491" s="1" t="s">
        <v>22</v>
      </c>
      <c r="C491" s="1">
        <v>2024</v>
      </c>
      <c r="D491" s="1" t="s">
        <v>3817</v>
      </c>
      <c r="E491" s="1">
        <v>4422024</v>
      </c>
      <c r="F491" s="1">
        <v>80241786</v>
      </c>
      <c r="G491" s="1" t="s">
        <v>330</v>
      </c>
      <c r="H491" s="1"/>
      <c r="I491" s="2">
        <v>45614</v>
      </c>
      <c r="J491" s="1" t="s">
        <v>1721</v>
      </c>
      <c r="K491" s="3">
        <v>12728000</v>
      </c>
      <c r="L491" s="1" t="s">
        <v>3818</v>
      </c>
      <c r="M491" s="1" t="s">
        <v>1761</v>
      </c>
      <c r="N491" s="1" t="s">
        <v>1760</v>
      </c>
      <c r="O491" s="1" t="s">
        <v>1725</v>
      </c>
      <c r="P491" s="1" t="s">
        <v>1776</v>
      </c>
      <c r="Q491" s="1">
        <v>6364000</v>
      </c>
      <c r="R491" s="1" t="s">
        <v>1775</v>
      </c>
      <c r="S491" s="1">
        <v>1</v>
      </c>
      <c r="T491" s="1">
        <v>0</v>
      </c>
      <c r="U491" s="7" t="s">
        <v>2165</v>
      </c>
      <c r="W491" t="s">
        <v>3819</v>
      </c>
      <c r="X491" t="s">
        <v>1728</v>
      </c>
      <c r="Y491">
        <v>6841300</v>
      </c>
      <c r="Z491">
        <v>6841300</v>
      </c>
      <c r="AA491" t="s">
        <v>3820</v>
      </c>
      <c r="AB491">
        <v>18773800</v>
      </c>
      <c r="AC491" t="s">
        <v>3047</v>
      </c>
      <c r="AD491" s="5">
        <v>0.98329999999999995</v>
      </c>
      <c r="AE491" t="str">
        <f t="shared" si="14"/>
        <v xml:space="preserve">3 </v>
      </c>
      <c r="AF491">
        <f t="shared" si="15"/>
        <v>6</v>
      </c>
    </row>
    <row r="492" spans="1:32">
      <c r="A492" s="1">
        <v>12</v>
      </c>
      <c r="B492" s="1" t="s">
        <v>22</v>
      </c>
      <c r="C492" s="1">
        <v>2024</v>
      </c>
      <c r="D492" s="1" t="s">
        <v>3821</v>
      </c>
      <c r="E492" s="1">
        <v>4432024</v>
      </c>
      <c r="F492" s="1">
        <v>1022930337</v>
      </c>
      <c r="G492" s="1" t="s">
        <v>3822</v>
      </c>
      <c r="H492" s="1"/>
      <c r="I492" s="2">
        <v>45614</v>
      </c>
      <c r="J492" s="1" t="s">
        <v>1721</v>
      </c>
      <c r="K492" s="3">
        <v>12500000</v>
      </c>
      <c r="L492" s="1" t="s">
        <v>935</v>
      </c>
      <c r="M492" s="1" t="s">
        <v>1761</v>
      </c>
      <c r="N492" s="1" t="s">
        <v>1760</v>
      </c>
      <c r="O492" s="1" t="s">
        <v>1725</v>
      </c>
      <c r="P492" s="1" t="s">
        <v>1776</v>
      </c>
      <c r="Q492" s="1">
        <v>6250000</v>
      </c>
      <c r="R492" s="1" t="s">
        <v>1775</v>
      </c>
      <c r="S492" s="1">
        <v>1</v>
      </c>
      <c r="T492" s="1">
        <v>0</v>
      </c>
      <c r="U492" s="7" t="s">
        <v>3823</v>
      </c>
      <c r="W492" t="s">
        <v>3824</v>
      </c>
      <c r="X492" t="s">
        <v>1728</v>
      </c>
      <c r="Y492">
        <v>10333333</v>
      </c>
      <c r="Z492">
        <v>10333333</v>
      </c>
      <c r="AA492" t="s">
        <v>3825</v>
      </c>
      <c r="AB492">
        <v>18666667</v>
      </c>
      <c r="AC492" t="s">
        <v>3826</v>
      </c>
      <c r="AD492" s="5">
        <v>0.99560000000000004</v>
      </c>
      <c r="AE492" t="str">
        <f t="shared" si="14"/>
        <v xml:space="preserve">3 </v>
      </c>
      <c r="AF492">
        <f t="shared" si="15"/>
        <v>9</v>
      </c>
    </row>
    <row r="493" spans="1:32">
      <c r="A493" s="1">
        <v>12</v>
      </c>
      <c r="B493" s="1" t="s">
        <v>22</v>
      </c>
      <c r="C493" s="1">
        <v>2024</v>
      </c>
      <c r="D493" s="1" t="s">
        <v>3827</v>
      </c>
      <c r="E493" s="1">
        <v>4442024</v>
      </c>
      <c r="F493" s="1">
        <v>1014213720</v>
      </c>
      <c r="G493" s="1" t="s">
        <v>2829</v>
      </c>
      <c r="H493" s="1"/>
      <c r="I493" s="2">
        <v>45614</v>
      </c>
      <c r="J493" s="1" t="s">
        <v>1721</v>
      </c>
      <c r="K493" s="3">
        <v>11900000</v>
      </c>
      <c r="L493" s="1" t="s">
        <v>3828</v>
      </c>
      <c r="M493" s="1" t="s">
        <v>1761</v>
      </c>
      <c r="N493" s="1" t="s">
        <v>1760</v>
      </c>
      <c r="O493" s="1" t="s">
        <v>1725</v>
      </c>
      <c r="P493" s="1" t="s">
        <v>1776</v>
      </c>
      <c r="Q493" s="1">
        <v>5950000</v>
      </c>
      <c r="R493" s="1" t="s">
        <v>1775</v>
      </c>
      <c r="S493" s="1">
        <v>1</v>
      </c>
      <c r="T493" s="1">
        <v>0</v>
      </c>
      <c r="U493" s="7" t="s">
        <v>3829</v>
      </c>
      <c r="W493" t="s">
        <v>3830</v>
      </c>
      <c r="X493" t="s">
        <v>1728</v>
      </c>
      <c r="Y493">
        <v>9690000</v>
      </c>
      <c r="Z493">
        <v>9690000</v>
      </c>
      <c r="AA493" t="s">
        <v>3831</v>
      </c>
      <c r="AB493">
        <v>15300000</v>
      </c>
      <c r="AC493" t="s">
        <v>3832</v>
      </c>
      <c r="AD493" s="5">
        <v>0.85709999999999997</v>
      </c>
      <c r="AE493" t="str">
        <f t="shared" si="14"/>
        <v xml:space="preserve">3 </v>
      </c>
      <c r="AF493">
        <f t="shared" si="15"/>
        <v>9</v>
      </c>
    </row>
    <row r="494" spans="1:32">
      <c r="A494" s="1">
        <v>12</v>
      </c>
      <c r="B494" s="1" t="s">
        <v>22</v>
      </c>
      <c r="C494" s="1">
        <v>2024</v>
      </c>
      <c r="D494" s="1" t="s">
        <v>3833</v>
      </c>
      <c r="E494" s="1">
        <v>4452024</v>
      </c>
      <c r="F494" s="1">
        <v>1015404037</v>
      </c>
      <c r="G494" s="1" t="s">
        <v>586</v>
      </c>
      <c r="H494" s="1"/>
      <c r="I494" s="2">
        <v>45614</v>
      </c>
      <c r="J494" s="1" t="s">
        <v>1721</v>
      </c>
      <c r="K494" s="3">
        <v>8600000</v>
      </c>
      <c r="L494" s="1" t="s">
        <v>587</v>
      </c>
      <c r="M494" s="1" t="s">
        <v>1761</v>
      </c>
      <c r="N494" s="1" t="s">
        <v>1797</v>
      </c>
      <c r="O494" s="1" t="s">
        <v>1725</v>
      </c>
      <c r="P494" s="1" t="s">
        <v>1776</v>
      </c>
      <c r="Q494" s="1">
        <v>4300000</v>
      </c>
      <c r="R494" s="1" t="s">
        <v>1775</v>
      </c>
      <c r="S494" s="1">
        <v>1</v>
      </c>
      <c r="T494" s="1">
        <v>1</v>
      </c>
      <c r="U494" s="7" t="s">
        <v>3587</v>
      </c>
      <c r="W494" t="s">
        <v>3834</v>
      </c>
      <c r="Y494">
        <v>8600000</v>
      </c>
      <c r="Z494">
        <v>8600000</v>
      </c>
      <c r="AA494" t="s">
        <v>3589</v>
      </c>
      <c r="AB494">
        <v>12900000</v>
      </c>
      <c r="AC494" t="s">
        <v>1738</v>
      </c>
      <c r="AD494" s="5">
        <v>1</v>
      </c>
      <c r="AE494" t="str">
        <f t="shared" si="14"/>
        <v xml:space="preserve">3 </v>
      </c>
      <c r="AF494">
        <f t="shared" si="15"/>
        <v>9</v>
      </c>
    </row>
    <row r="495" spans="1:32">
      <c r="A495" s="1">
        <v>12</v>
      </c>
      <c r="B495" s="1" t="s">
        <v>22</v>
      </c>
      <c r="C495" s="1">
        <v>2024</v>
      </c>
      <c r="D495" s="1" t="s">
        <v>3835</v>
      </c>
      <c r="E495" s="1">
        <v>4462024</v>
      </c>
      <c r="F495" s="1">
        <v>53040305</v>
      </c>
      <c r="G495" s="1" t="s">
        <v>791</v>
      </c>
      <c r="H495" s="1"/>
      <c r="I495" s="2">
        <v>45615</v>
      </c>
      <c r="J495" s="1" t="s">
        <v>1721</v>
      </c>
      <c r="K495" s="3">
        <v>14400000</v>
      </c>
      <c r="L495" s="1" t="s">
        <v>3814</v>
      </c>
      <c r="M495" s="1" t="s">
        <v>1761</v>
      </c>
      <c r="N495" s="1" t="s">
        <v>1760</v>
      </c>
      <c r="O495" s="1" t="s">
        <v>1725</v>
      </c>
      <c r="P495" s="1">
        <v>0</v>
      </c>
      <c r="Q495" s="1">
        <v>0</v>
      </c>
      <c r="R495" s="1" t="s">
        <v>1761</v>
      </c>
      <c r="S495" s="1">
        <v>0</v>
      </c>
      <c r="T495" s="1">
        <v>0</v>
      </c>
      <c r="U495" s="7" t="s">
        <v>3654</v>
      </c>
      <c r="W495" t="s">
        <v>3836</v>
      </c>
      <c r="X495" t="s">
        <v>1728</v>
      </c>
      <c r="Y495">
        <v>7560000</v>
      </c>
      <c r="Z495">
        <v>7560000</v>
      </c>
      <c r="AA495" t="s">
        <v>3837</v>
      </c>
      <c r="AB495">
        <v>12240000</v>
      </c>
      <c r="AC495" t="s">
        <v>3838</v>
      </c>
      <c r="AD495" s="5">
        <v>0.85</v>
      </c>
      <c r="AE495" t="str">
        <f t="shared" si="14"/>
        <v xml:space="preserve">2 </v>
      </c>
      <c r="AF495">
        <f t="shared" si="15"/>
        <v>6</v>
      </c>
    </row>
    <row r="496" spans="1:32">
      <c r="A496" s="1">
        <v>12</v>
      </c>
      <c r="B496" s="1" t="s">
        <v>22</v>
      </c>
      <c r="C496" s="1">
        <v>2024</v>
      </c>
      <c r="D496" s="1" t="s">
        <v>3839</v>
      </c>
      <c r="E496" s="1">
        <v>4472024</v>
      </c>
      <c r="F496" s="1">
        <v>1075224189</v>
      </c>
      <c r="G496" s="1" t="s">
        <v>3840</v>
      </c>
      <c r="H496" s="1"/>
      <c r="I496" s="2">
        <v>45622</v>
      </c>
      <c r="J496" s="1" t="s">
        <v>1721</v>
      </c>
      <c r="K496" s="3">
        <v>14896000</v>
      </c>
      <c r="L496" s="1" t="s">
        <v>3841</v>
      </c>
      <c r="M496" s="1" t="s">
        <v>1761</v>
      </c>
      <c r="N496" s="1" t="s">
        <v>1760</v>
      </c>
      <c r="O496" s="1" t="s">
        <v>1725</v>
      </c>
      <c r="P496" s="1" t="s">
        <v>1776</v>
      </c>
      <c r="Q496" s="1">
        <v>7448000</v>
      </c>
      <c r="R496" s="1" t="s">
        <v>1775</v>
      </c>
      <c r="S496" s="1">
        <v>1</v>
      </c>
      <c r="T496" s="1">
        <v>0</v>
      </c>
      <c r="U496" s="7" t="s">
        <v>3842</v>
      </c>
      <c r="W496" t="s">
        <v>3843</v>
      </c>
      <c r="Y496">
        <v>8689333</v>
      </c>
      <c r="Z496">
        <v>8689333</v>
      </c>
      <c r="AA496" t="s">
        <v>3844</v>
      </c>
      <c r="AB496">
        <v>22344000</v>
      </c>
      <c r="AC496" t="s">
        <v>1738</v>
      </c>
      <c r="AD496" s="5">
        <v>1</v>
      </c>
      <c r="AE496" t="str">
        <f t="shared" si="14"/>
        <v xml:space="preserve">3 </v>
      </c>
      <c r="AF496">
        <f t="shared" si="15"/>
        <v>6</v>
      </c>
    </row>
    <row r="497" spans="1:32">
      <c r="A497" s="1">
        <v>12</v>
      </c>
      <c r="B497" s="1" t="s">
        <v>22</v>
      </c>
      <c r="C497" s="1">
        <v>2024</v>
      </c>
      <c r="D497" s="1" t="s">
        <v>3845</v>
      </c>
      <c r="E497" s="1">
        <v>4482024</v>
      </c>
      <c r="F497" s="1">
        <v>52351352</v>
      </c>
      <c r="G497" s="1" t="s">
        <v>230</v>
      </c>
      <c r="H497" s="1"/>
      <c r="I497" s="2">
        <v>45621</v>
      </c>
      <c r="J497" s="1" t="s">
        <v>1721</v>
      </c>
      <c r="K497" s="3">
        <v>14896000</v>
      </c>
      <c r="L497" s="1" t="s">
        <v>3841</v>
      </c>
      <c r="M497" s="1" t="s">
        <v>1761</v>
      </c>
      <c r="N497" s="1" t="s">
        <v>1760</v>
      </c>
      <c r="O497" s="1" t="s">
        <v>1725</v>
      </c>
      <c r="P497" s="1" t="s">
        <v>1776</v>
      </c>
      <c r="Q497" s="1">
        <v>7448000</v>
      </c>
      <c r="R497" s="1" t="s">
        <v>1775</v>
      </c>
      <c r="S497" s="1">
        <v>1</v>
      </c>
      <c r="T497" s="1">
        <v>0</v>
      </c>
      <c r="U497" s="7" t="s">
        <v>3842</v>
      </c>
      <c r="W497" t="s">
        <v>3846</v>
      </c>
      <c r="Y497">
        <v>8937600</v>
      </c>
      <c r="Z497">
        <v>8937600</v>
      </c>
      <c r="AA497" t="s">
        <v>3847</v>
      </c>
      <c r="AB497">
        <v>22344000</v>
      </c>
      <c r="AC497" t="s">
        <v>1738</v>
      </c>
      <c r="AD497" s="5">
        <v>1</v>
      </c>
      <c r="AE497" t="str">
        <f t="shared" si="14"/>
        <v xml:space="preserve">3 </v>
      </c>
      <c r="AF497">
        <f t="shared" si="15"/>
        <v>9</v>
      </c>
    </row>
    <row r="498" spans="1:32">
      <c r="A498" s="1">
        <v>12</v>
      </c>
      <c r="B498" s="1" t="s">
        <v>22</v>
      </c>
      <c r="C498" s="1">
        <v>2024</v>
      </c>
      <c r="D498" s="1" t="s">
        <v>3848</v>
      </c>
      <c r="E498" s="1">
        <v>4492024</v>
      </c>
      <c r="F498" s="1">
        <v>52839246</v>
      </c>
      <c r="G498" s="1" t="s">
        <v>233</v>
      </c>
      <c r="H498" s="1"/>
      <c r="I498" s="2">
        <v>45618</v>
      </c>
      <c r="J498" s="1" t="s">
        <v>1721</v>
      </c>
      <c r="K498" s="3">
        <v>14896000</v>
      </c>
      <c r="L498" s="1" t="s">
        <v>3841</v>
      </c>
      <c r="M498" s="1" t="s">
        <v>1761</v>
      </c>
      <c r="N498" s="1" t="s">
        <v>1760</v>
      </c>
      <c r="O498" s="1" t="s">
        <v>1725</v>
      </c>
      <c r="P498" s="1" t="s">
        <v>1776</v>
      </c>
      <c r="Q498" s="1">
        <v>7448000</v>
      </c>
      <c r="R498" s="1" t="s">
        <v>1775</v>
      </c>
      <c r="S498" s="1">
        <v>1</v>
      </c>
      <c r="T498" s="1">
        <v>0</v>
      </c>
      <c r="U498" s="7" t="s">
        <v>3842</v>
      </c>
      <c r="W498" t="s">
        <v>3849</v>
      </c>
      <c r="Y498">
        <v>9682400</v>
      </c>
      <c r="Z498">
        <v>9682400</v>
      </c>
      <c r="AA498" t="s">
        <v>3850</v>
      </c>
      <c r="AB498">
        <v>22344000</v>
      </c>
      <c r="AC498" t="s">
        <v>1738</v>
      </c>
      <c r="AD498" s="5">
        <v>1</v>
      </c>
      <c r="AE498" t="str">
        <f t="shared" si="14"/>
        <v xml:space="preserve">3 </v>
      </c>
      <c r="AF498">
        <f t="shared" si="15"/>
        <v>9</v>
      </c>
    </row>
    <row r="499" spans="1:32">
      <c r="A499" s="1">
        <v>12</v>
      </c>
      <c r="B499" s="1" t="s">
        <v>22</v>
      </c>
      <c r="C499" s="1">
        <v>2024</v>
      </c>
      <c r="D499" s="1" t="s">
        <v>3851</v>
      </c>
      <c r="E499" s="1">
        <v>4502024</v>
      </c>
      <c r="F499" s="1">
        <v>901823363</v>
      </c>
      <c r="G499" s="1" t="s">
        <v>3852</v>
      </c>
      <c r="H499" s="1"/>
      <c r="I499" s="2">
        <v>45617</v>
      </c>
      <c r="J499" s="1" t="s">
        <v>1721</v>
      </c>
      <c r="K499" s="3">
        <v>28365567</v>
      </c>
      <c r="L499" s="1" t="s">
        <v>3853</v>
      </c>
      <c r="M499" s="1" t="s">
        <v>1761</v>
      </c>
      <c r="N499" s="1" t="s">
        <v>2136</v>
      </c>
      <c r="O499" s="1" t="s">
        <v>2302</v>
      </c>
      <c r="P499" s="1">
        <v>0</v>
      </c>
      <c r="Q499" s="1">
        <v>0</v>
      </c>
      <c r="R499" s="1" t="s">
        <v>1761</v>
      </c>
      <c r="S499" s="1">
        <v>0</v>
      </c>
      <c r="T499" s="1">
        <v>0</v>
      </c>
      <c r="U499" s="7" t="s">
        <v>3854</v>
      </c>
      <c r="W499" t="s">
        <v>3855</v>
      </c>
      <c r="Y499">
        <v>28365567</v>
      </c>
      <c r="Z499">
        <v>28365567</v>
      </c>
      <c r="AA499" t="s">
        <v>1738</v>
      </c>
      <c r="AB499">
        <v>28365567</v>
      </c>
      <c r="AC499" t="s">
        <v>1738</v>
      </c>
      <c r="AD499" s="5">
        <v>1</v>
      </c>
      <c r="AE499" t="str">
        <f t="shared" si="14"/>
        <v xml:space="preserve">2 </v>
      </c>
      <c r="AF499">
        <f t="shared" si="15"/>
        <v>6</v>
      </c>
    </row>
    <row r="500" spans="1:32">
      <c r="A500" s="1">
        <v>12</v>
      </c>
      <c r="B500" s="1" t="s">
        <v>22</v>
      </c>
      <c r="C500" s="1">
        <v>2024</v>
      </c>
      <c r="D500" s="1" t="s">
        <v>3856</v>
      </c>
      <c r="E500" s="1">
        <v>4512024</v>
      </c>
      <c r="F500" s="1">
        <v>1030613081</v>
      </c>
      <c r="G500" s="1" t="s">
        <v>169</v>
      </c>
      <c r="H500" s="1"/>
      <c r="I500" s="2">
        <v>45618</v>
      </c>
      <c r="J500" s="1" t="s">
        <v>1721</v>
      </c>
      <c r="K500" s="3">
        <v>10000000</v>
      </c>
      <c r="L500" s="1" t="s">
        <v>3857</v>
      </c>
      <c r="M500" s="1" t="s">
        <v>1761</v>
      </c>
      <c r="N500" s="1" t="s">
        <v>1760</v>
      </c>
      <c r="O500" s="1" t="s">
        <v>1725</v>
      </c>
      <c r="P500" s="1" t="s">
        <v>1776</v>
      </c>
      <c r="Q500" s="1">
        <v>5000000</v>
      </c>
      <c r="R500" s="1" t="s">
        <v>1775</v>
      </c>
      <c r="S500" s="1">
        <v>1</v>
      </c>
      <c r="T500" s="1">
        <v>0</v>
      </c>
      <c r="U500" s="7" t="s">
        <v>2248</v>
      </c>
      <c r="W500" t="s">
        <v>3858</v>
      </c>
      <c r="Y500">
        <v>6500000</v>
      </c>
      <c r="Z500">
        <v>6500000</v>
      </c>
      <c r="AA500" t="s">
        <v>3534</v>
      </c>
      <c r="AB500">
        <v>15000000</v>
      </c>
      <c r="AC500" t="s">
        <v>1738</v>
      </c>
      <c r="AD500" s="5">
        <v>1</v>
      </c>
      <c r="AE500" t="str">
        <f t="shared" si="14"/>
        <v xml:space="preserve">3 </v>
      </c>
      <c r="AF500">
        <f t="shared" si="15"/>
        <v>6</v>
      </c>
    </row>
    <row r="501" spans="1:32">
      <c r="A501" s="1">
        <v>12</v>
      </c>
      <c r="B501" s="1" t="s">
        <v>22</v>
      </c>
      <c r="C501" s="1">
        <v>2024</v>
      </c>
      <c r="D501" s="1" t="s">
        <v>3859</v>
      </c>
      <c r="E501" s="1">
        <v>4522024</v>
      </c>
      <c r="F501" s="1">
        <v>1053845935</v>
      </c>
      <c r="G501" s="1" t="s">
        <v>323</v>
      </c>
      <c r="H501" s="1"/>
      <c r="I501" s="2">
        <v>45618</v>
      </c>
      <c r="J501" s="1" t="s">
        <v>1721</v>
      </c>
      <c r="K501" s="3">
        <v>14896000</v>
      </c>
      <c r="L501" s="1" t="s">
        <v>3860</v>
      </c>
      <c r="M501" s="1" t="s">
        <v>1761</v>
      </c>
      <c r="N501" s="1" t="s">
        <v>1760</v>
      </c>
      <c r="O501" s="1" t="s">
        <v>1725</v>
      </c>
      <c r="P501" s="1" t="s">
        <v>1776</v>
      </c>
      <c r="Q501" s="1">
        <v>7448000</v>
      </c>
      <c r="R501" s="1" t="s">
        <v>1775</v>
      </c>
      <c r="S501" s="1">
        <v>1</v>
      </c>
      <c r="T501" s="1">
        <v>0</v>
      </c>
      <c r="U501" s="7" t="s">
        <v>3842</v>
      </c>
      <c r="W501" t="s">
        <v>3861</v>
      </c>
      <c r="Y501">
        <v>9682400</v>
      </c>
      <c r="Z501">
        <v>9682400</v>
      </c>
      <c r="AA501" t="s">
        <v>3850</v>
      </c>
      <c r="AB501">
        <v>22344000</v>
      </c>
      <c r="AC501" t="s">
        <v>1738</v>
      </c>
      <c r="AD501" s="5">
        <v>1</v>
      </c>
      <c r="AE501" t="str">
        <f t="shared" si="14"/>
        <v xml:space="preserve">3 </v>
      </c>
      <c r="AF501">
        <f t="shared" si="15"/>
        <v>9</v>
      </c>
    </row>
    <row r="502" spans="1:32">
      <c r="A502" s="1">
        <v>12</v>
      </c>
      <c r="B502" s="1" t="s">
        <v>22</v>
      </c>
      <c r="C502" s="1">
        <v>2024</v>
      </c>
      <c r="D502" s="1" t="s">
        <v>3862</v>
      </c>
      <c r="E502" s="1">
        <v>4532024</v>
      </c>
      <c r="F502" s="1">
        <v>79244238</v>
      </c>
      <c r="G502" s="1" t="s">
        <v>279</v>
      </c>
      <c r="H502" s="1"/>
      <c r="I502" s="2">
        <v>45618</v>
      </c>
      <c r="J502" s="1" t="s">
        <v>1721</v>
      </c>
      <c r="K502" s="3">
        <v>14896000</v>
      </c>
      <c r="L502" s="1" t="s">
        <v>3860</v>
      </c>
      <c r="M502" s="1" t="s">
        <v>1761</v>
      </c>
      <c r="N502" s="1" t="s">
        <v>1760</v>
      </c>
      <c r="O502" s="1" t="s">
        <v>1725</v>
      </c>
      <c r="P502" s="1" t="s">
        <v>1776</v>
      </c>
      <c r="Q502" s="1">
        <v>7448000</v>
      </c>
      <c r="R502" s="1" t="s">
        <v>1775</v>
      </c>
      <c r="S502" s="1">
        <v>1</v>
      </c>
      <c r="T502" s="1">
        <v>0</v>
      </c>
      <c r="U502" s="7" t="s">
        <v>3842</v>
      </c>
      <c r="W502" t="s">
        <v>3863</v>
      </c>
      <c r="Y502">
        <v>9682400</v>
      </c>
      <c r="Z502">
        <v>9682400</v>
      </c>
      <c r="AA502" t="s">
        <v>3850</v>
      </c>
      <c r="AB502">
        <v>22344000</v>
      </c>
      <c r="AC502" t="s">
        <v>1738</v>
      </c>
      <c r="AD502" s="5">
        <v>1</v>
      </c>
      <c r="AE502" t="str">
        <f t="shared" si="14"/>
        <v xml:space="preserve">3 </v>
      </c>
      <c r="AF502">
        <f t="shared" si="15"/>
        <v>9</v>
      </c>
    </row>
    <row r="503" spans="1:32">
      <c r="A503" s="1">
        <v>12</v>
      </c>
      <c r="B503" s="1" t="s">
        <v>22</v>
      </c>
      <c r="C503" s="1">
        <v>2024</v>
      </c>
      <c r="D503" s="1" t="s">
        <v>3864</v>
      </c>
      <c r="E503" s="1">
        <v>4542024</v>
      </c>
      <c r="F503" s="1">
        <v>1022972507</v>
      </c>
      <c r="G503" s="1" t="s">
        <v>3865</v>
      </c>
      <c r="H503" s="1"/>
      <c r="I503" s="2">
        <v>45618</v>
      </c>
      <c r="J503" s="1" t="s">
        <v>1721</v>
      </c>
      <c r="K503" s="3">
        <v>14896000</v>
      </c>
      <c r="L503" s="1" t="s">
        <v>3860</v>
      </c>
      <c r="M503" s="1" t="s">
        <v>1761</v>
      </c>
      <c r="N503" s="1" t="s">
        <v>1760</v>
      </c>
      <c r="O503" s="1" t="s">
        <v>1725</v>
      </c>
      <c r="P503" s="1" t="s">
        <v>1776</v>
      </c>
      <c r="Q503" s="1">
        <v>7448000</v>
      </c>
      <c r="R503" s="1" t="s">
        <v>1775</v>
      </c>
      <c r="S503" s="1">
        <v>1</v>
      </c>
      <c r="T503" s="1">
        <v>0</v>
      </c>
      <c r="U503" s="7" t="s">
        <v>3842</v>
      </c>
      <c r="W503" t="s">
        <v>3866</v>
      </c>
      <c r="Y503">
        <v>9682400</v>
      </c>
      <c r="Z503">
        <v>9682400</v>
      </c>
      <c r="AA503" t="s">
        <v>3850</v>
      </c>
      <c r="AB503">
        <v>22344000</v>
      </c>
      <c r="AC503" t="s">
        <v>1738</v>
      </c>
      <c r="AD503" s="5">
        <v>1</v>
      </c>
      <c r="AE503" t="str">
        <f t="shared" si="14"/>
        <v xml:space="preserve">3 </v>
      </c>
      <c r="AF503">
        <f t="shared" si="15"/>
        <v>9</v>
      </c>
    </row>
    <row r="504" spans="1:32">
      <c r="A504" s="1">
        <v>12</v>
      </c>
      <c r="B504" s="1" t="s">
        <v>22</v>
      </c>
      <c r="C504" s="1">
        <v>2024</v>
      </c>
      <c r="D504" s="1" t="s">
        <v>3867</v>
      </c>
      <c r="E504" s="1">
        <v>4552024</v>
      </c>
      <c r="F504" s="1">
        <v>80871240</v>
      </c>
      <c r="G504" s="1" t="s">
        <v>3868</v>
      </c>
      <c r="H504" s="1"/>
      <c r="I504" s="2">
        <v>45621</v>
      </c>
      <c r="J504" s="1" t="s">
        <v>1721</v>
      </c>
      <c r="K504" s="3">
        <v>14896000</v>
      </c>
      <c r="L504" s="1" t="s">
        <v>3860</v>
      </c>
      <c r="M504" s="1" t="s">
        <v>1761</v>
      </c>
      <c r="N504" s="1" t="s">
        <v>1760</v>
      </c>
      <c r="O504" s="1" t="s">
        <v>1725</v>
      </c>
      <c r="P504" s="1" t="s">
        <v>1776</v>
      </c>
      <c r="Q504" s="1">
        <v>7448000</v>
      </c>
      <c r="R504" s="1" t="s">
        <v>1775</v>
      </c>
      <c r="S504" s="1">
        <v>1</v>
      </c>
      <c r="T504" s="1">
        <v>0</v>
      </c>
      <c r="U504" s="7" t="s">
        <v>3842</v>
      </c>
      <c r="W504" t="s">
        <v>3869</v>
      </c>
      <c r="Y504">
        <v>8937600</v>
      </c>
      <c r="Z504">
        <v>8937600</v>
      </c>
      <c r="AA504" t="s">
        <v>3847</v>
      </c>
      <c r="AB504">
        <v>22344000</v>
      </c>
      <c r="AC504" t="s">
        <v>1738</v>
      </c>
      <c r="AD504" s="5">
        <v>1</v>
      </c>
      <c r="AE504" t="str">
        <f t="shared" si="14"/>
        <v xml:space="preserve">3 </v>
      </c>
      <c r="AF504">
        <f t="shared" si="15"/>
        <v>9</v>
      </c>
    </row>
    <row r="505" spans="1:32">
      <c r="A505" s="1">
        <v>12</v>
      </c>
      <c r="B505" s="1" t="s">
        <v>22</v>
      </c>
      <c r="C505" s="1">
        <v>2024</v>
      </c>
      <c r="D505" s="1" t="s">
        <v>3870</v>
      </c>
      <c r="E505" s="1">
        <v>4562024</v>
      </c>
      <c r="F505" s="1">
        <v>1030636775</v>
      </c>
      <c r="G505" s="1" t="s">
        <v>480</v>
      </c>
      <c r="H505" s="1"/>
      <c r="I505" s="2">
        <v>45623</v>
      </c>
      <c r="J505" s="1" t="s">
        <v>1721</v>
      </c>
      <c r="K505" s="3">
        <v>9546000</v>
      </c>
      <c r="L505" s="1" t="s">
        <v>2909</v>
      </c>
      <c r="M505" s="1" t="s">
        <v>1761</v>
      </c>
      <c r="N505" s="1" t="s">
        <v>1760</v>
      </c>
      <c r="O505" s="1" t="s">
        <v>1725</v>
      </c>
      <c r="P505" s="1">
        <v>0</v>
      </c>
      <c r="Q505" s="1">
        <v>4773000</v>
      </c>
      <c r="R505" s="1" t="s">
        <v>1761</v>
      </c>
      <c r="S505" s="1">
        <v>1</v>
      </c>
      <c r="T505" s="1">
        <v>0</v>
      </c>
      <c r="U505" s="7" t="s">
        <v>1889</v>
      </c>
      <c r="W505" t="s">
        <v>3871</v>
      </c>
      <c r="Y505">
        <v>5409400</v>
      </c>
      <c r="Z505">
        <v>5409400</v>
      </c>
      <c r="AA505" t="s">
        <v>3367</v>
      </c>
      <c r="AB505">
        <v>14319000</v>
      </c>
      <c r="AC505" t="s">
        <v>1738</v>
      </c>
      <c r="AD505" s="5">
        <v>1</v>
      </c>
      <c r="AE505" t="str">
        <f t="shared" si="14"/>
        <v xml:space="preserve">2 </v>
      </c>
      <c r="AF505">
        <f t="shared" si="15"/>
        <v>6</v>
      </c>
    </row>
    <row r="506" spans="1:32">
      <c r="A506" s="1">
        <v>12</v>
      </c>
      <c r="B506" s="1" t="s">
        <v>22</v>
      </c>
      <c r="C506" s="1">
        <v>2024</v>
      </c>
      <c r="D506" s="1" t="s">
        <v>3872</v>
      </c>
      <c r="E506" s="1">
        <v>4572024</v>
      </c>
      <c r="F506" s="1">
        <v>1015444676</v>
      </c>
      <c r="G506" s="1" t="s">
        <v>288</v>
      </c>
      <c r="H506" s="1"/>
      <c r="I506" s="2">
        <v>45624</v>
      </c>
      <c r="J506" s="1" t="s">
        <v>1721</v>
      </c>
      <c r="K506" s="3">
        <v>4324500</v>
      </c>
      <c r="L506" s="1" t="s">
        <v>3873</v>
      </c>
      <c r="M506" s="1" t="s">
        <v>1776</v>
      </c>
      <c r="N506" s="1" t="s">
        <v>1797</v>
      </c>
      <c r="O506" s="1" t="s">
        <v>1725</v>
      </c>
      <c r="P506" s="1">
        <v>0</v>
      </c>
      <c r="Q506" s="1">
        <v>2114200</v>
      </c>
      <c r="R506" s="1" t="s">
        <v>2437</v>
      </c>
      <c r="S506" s="1">
        <v>1</v>
      </c>
      <c r="T506" s="1">
        <v>0</v>
      </c>
      <c r="U506" s="7" t="s">
        <v>3874</v>
      </c>
      <c r="W506" t="s">
        <v>3875</v>
      </c>
      <c r="Y506">
        <v>4324500</v>
      </c>
      <c r="Z506">
        <v>4324500</v>
      </c>
      <c r="AA506" t="s">
        <v>3876</v>
      </c>
      <c r="AB506">
        <v>6438700</v>
      </c>
      <c r="AC506" t="s">
        <v>1738</v>
      </c>
      <c r="AD506" s="5">
        <v>1</v>
      </c>
      <c r="AE506" t="str">
        <f t="shared" si="14"/>
        <v xml:space="preserve">1 </v>
      </c>
      <c r="AF506">
        <f t="shared" si="15"/>
        <v>2</v>
      </c>
    </row>
    <row r="507" spans="1:32">
      <c r="A507" s="1">
        <v>12</v>
      </c>
      <c r="B507" s="1" t="s">
        <v>22</v>
      </c>
      <c r="C507" s="1">
        <v>2024</v>
      </c>
      <c r="D507" s="1" t="s">
        <v>3877</v>
      </c>
      <c r="E507" s="1">
        <v>4582024</v>
      </c>
      <c r="F507" s="1">
        <v>1013635880</v>
      </c>
      <c r="G507" s="1" t="s">
        <v>455</v>
      </c>
      <c r="H507" s="1"/>
      <c r="I507" s="1" t="s">
        <v>3878</v>
      </c>
      <c r="J507" s="1" t="s">
        <v>1721</v>
      </c>
      <c r="K507" s="3">
        <v>5250000</v>
      </c>
      <c r="L507" s="1" t="s">
        <v>922</v>
      </c>
      <c r="M507" s="1" t="s">
        <v>1776</v>
      </c>
      <c r="N507" s="1" t="s">
        <v>1797</v>
      </c>
      <c r="O507" s="1" t="s">
        <v>1725</v>
      </c>
      <c r="P507" s="1">
        <v>0</v>
      </c>
      <c r="Q507" s="1">
        <v>2566667</v>
      </c>
      <c r="R507" s="1" t="s">
        <v>2437</v>
      </c>
      <c r="S507" s="1">
        <v>1</v>
      </c>
      <c r="T507" s="1">
        <v>0</v>
      </c>
      <c r="U507" s="7" t="s">
        <v>3879</v>
      </c>
      <c r="W507" t="s">
        <v>3880</v>
      </c>
      <c r="Y507">
        <v>5250000</v>
      </c>
      <c r="Z507">
        <v>5250000</v>
      </c>
      <c r="AA507" t="s">
        <v>3574</v>
      </c>
      <c r="AB507">
        <v>7816666</v>
      </c>
      <c r="AC507" t="s">
        <v>2565</v>
      </c>
      <c r="AD507" s="5">
        <v>1</v>
      </c>
      <c r="AE507" t="str">
        <f t="shared" si="14"/>
        <v xml:space="preserve">1 </v>
      </c>
      <c r="AF507">
        <f t="shared" si="15"/>
        <v>1</v>
      </c>
    </row>
    <row r="508" spans="1:32">
      <c r="A508" s="1">
        <v>12</v>
      </c>
      <c r="B508" s="1" t="s">
        <v>22</v>
      </c>
      <c r="C508" s="1">
        <v>2024</v>
      </c>
      <c r="D508" s="1" t="s">
        <v>3881</v>
      </c>
      <c r="E508" s="1">
        <v>4592024</v>
      </c>
      <c r="F508" s="1">
        <v>79831039</v>
      </c>
      <c r="G508" s="1" t="s">
        <v>3882</v>
      </c>
      <c r="H508" s="1"/>
      <c r="I508" s="1" t="s">
        <v>3878</v>
      </c>
      <c r="J508" s="1" t="s">
        <v>1721</v>
      </c>
      <c r="K508" s="3">
        <v>4324500</v>
      </c>
      <c r="L508" s="1" t="s">
        <v>3873</v>
      </c>
      <c r="M508" s="1" t="s">
        <v>1776</v>
      </c>
      <c r="N508" s="1" t="s">
        <v>1797</v>
      </c>
      <c r="O508" s="1" t="s">
        <v>1725</v>
      </c>
      <c r="P508" s="1">
        <v>0</v>
      </c>
      <c r="Q508" s="1">
        <v>2114200</v>
      </c>
      <c r="R508" s="1" t="s">
        <v>2437</v>
      </c>
      <c r="S508" s="1">
        <v>1</v>
      </c>
      <c r="T508" s="1">
        <v>0</v>
      </c>
      <c r="U508" s="7" t="s">
        <v>3874</v>
      </c>
      <c r="W508" t="s">
        <v>3883</v>
      </c>
      <c r="Y508">
        <v>4324500</v>
      </c>
      <c r="Z508">
        <v>4324500</v>
      </c>
      <c r="AA508" t="s">
        <v>3876</v>
      </c>
      <c r="AB508">
        <v>6438700</v>
      </c>
      <c r="AC508" t="s">
        <v>1738</v>
      </c>
      <c r="AD508" s="5">
        <v>1</v>
      </c>
      <c r="AE508" t="str">
        <f t="shared" si="14"/>
        <v xml:space="preserve">1 </v>
      </c>
      <c r="AF508">
        <f t="shared" si="15"/>
        <v>1</v>
      </c>
    </row>
    <row r="509" spans="1:32">
      <c r="A509" s="1">
        <v>12</v>
      </c>
      <c r="B509" s="1" t="s">
        <v>22</v>
      </c>
      <c r="C509" s="1">
        <v>2024</v>
      </c>
      <c r="D509" s="1" t="s">
        <v>3884</v>
      </c>
      <c r="E509" s="1">
        <v>4602024</v>
      </c>
      <c r="F509" s="1">
        <v>52032823</v>
      </c>
      <c r="G509" s="1" t="s">
        <v>3885</v>
      </c>
      <c r="H509" s="1"/>
      <c r="I509" s="1" t="s">
        <v>3878</v>
      </c>
      <c r="J509" s="1" t="s">
        <v>1721</v>
      </c>
      <c r="K509" s="3">
        <v>16500000</v>
      </c>
      <c r="L509" s="1" t="s">
        <v>339</v>
      </c>
      <c r="M509" s="1" t="s">
        <v>1775</v>
      </c>
      <c r="N509" s="1" t="s">
        <v>1760</v>
      </c>
      <c r="O509" s="1" t="s">
        <v>1725</v>
      </c>
      <c r="P509" s="1">
        <v>0</v>
      </c>
      <c r="Q509" s="1">
        <v>0</v>
      </c>
      <c r="R509" s="1" t="s">
        <v>1775</v>
      </c>
      <c r="S509" s="1">
        <v>0</v>
      </c>
      <c r="T509" s="1">
        <v>0</v>
      </c>
      <c r="U509" s="7" t="s">
        <v>1975</v>
      </c>
      <c r="W509" t="s">
        <v>3886</v>
      </c>
      <c r="Y509">
        <v>16500000</v>
      </c>
      <c r="Z509">
        <v>16500000</v>
      </c>
      <c r="AA509" t="s">
        <v>1738</v>
      </c>
      <c r="AB509">
        <v>16500000</v>
      </c>
      <c r="AC509" t="s">
        <v>1738</v>
      </c>
      <c r="AD509" s="5">
        <v>1</v>
      </c>
      <c r="AE509" t="str">
        <f t="shared" si="14"/>
        <v xml:space="preserve">3 </v>
      </c>
      <c r="AF509">
        <f t="shared" si="15"/>
        <v>3</v>
      </c>
    </row>
    <row r="510" spans="1:32">
      <c r="A510" s="1">
        <v>12</v>
      </c>
      <c r="B510" s="1" t="s">
        <v>22</v>
      </c>
      <c r="C510" s="1">
        <v>2024</v>
      </c>
      <c r="D510" s="1" t="s">
        <v>3887</v>
      </c>
      <c r="E510" s="1">
        <v>4612024</v>
      </c>
      <c r="F510" s="1">
        <v>79542363</v>
      </c>
      <c r="G510" s="1" t="s">
        <v>3888</v>
      </c>
      <c r="H510" s="1"/>
      <c r="I510" s="1" t="s">
        <v>3878</v>
      </c>
      <c r="J510" s="1" t="s">
        <v>1721</v>
      </c>
      <c r="K510" s="3">
        <v>8250000</v>
      </c>
      <c r="L510" s="1" t="s">
        <v>3889</v>
      </c>
      <c r="M510" s="1" t="s">
        <v>3023</v>
      </c>
      <c r="N510" s="1" t="s">
        <v>1760</v>
      </c>
      <c r="O510" s="1" t="s">
        <v>1725</v>
      </c>
      <c r="P510" s="1">
        <v>0</v>
      </c>
      <c r="Q510" s="1">
        <v>0</v>
      </c>
      <c r="R510" s="1">
        <v>0</v>
      </c>
      <c r="S510" s="1">
        <v>0</v>
      </c>
      <c r="T510" s="1">
        <v>0</v>
      </c>
      <c r="U510" s="7" t="s">
        <v>1897</v>
      </c>
      <c r="W510" t="s">
        <v>3890</v>
      </c>
      <c r="X510" t="s">
        <v>1786</v>
      </c>
      <c r="Y510">
        <v>5316667</v>
      </c>
      <c r="Z510">
        <v>5316667</v>
      </c>
      <c r="AA510" t="s">
        <v>3674</v>
      </c>
      <c r="AB510">
        <v>5316667</v>
      </c>
      <c r="AC510" t="s">
        <v>3674</v>
      </c>
      <c r="AD510" s="5">
        <v>0.64439999999999997</v>
      </c>
      <c r="AE510" t="str">
        <f t="shared" si="14"/>
        <v>0</v>
      </c>
      <c r="AF510">
        <f t="shared" si="15"/>
        <v>0</v>
      </c>
    </row>
    <row r="511" spans="1:32">
      <c r="A511" s="1">
        <v>12</v>
      </c>
      <c r="B511" s="1" t="s">
        <v>22</v>
      </c>
      <c r="C511" s="1">
        <v>2024</v>
      </c>
      <c r="D511" s="1" t="s">
        <v>3891</v>
      </c>
      <c r="E511" s="1">
        <v>4622024</v>
      </c>
      <c r="F511" s="1">
        <v>1015411674</v>
      </c>
      <c r="G511" s="1" t="s">
        <v>262</v>
      </c>
      <c r="H511" s="1"/>
      <c r="I511" s="1" t="s">
        <v>3878</v>
      </c>
      <c r="J511" s="1" t="s">
        <v>1721</v>
      </c>
      <c r="K511" s="3">
        <v>4324500</v>
      </c>
      <c r="L511" s="1" t="s">
        <v>3873</v>
      </c>
      <c r="M511" s="1" t="s">
        <v>1776</v>
      </c>
      <c r="N511" s="1" t="s">
        <v>1797</v>
      </c>
      <c r="O511" s="1" t="s">
        <v>1725</v>
      </c>
      <c r="P511" s="1">
        <v>0</v>
      </c>
      <c r="Q511" s="1">
        <v>2114200</v>
      </c>
      <c r="R511" s="1" t="s">
        <v>2437</v>
      </c>
      <c r="S511" s="1">
        <v>1</v>
      </c>
      <c r="T511" s="1">
        <v>0</v>
      </c>
      <c r="U511" s="7" t="s">
        <v>3874</v>
      </c>
      <c r="W511" t="s">
        <v>3892</v>
      </c>
      <c r="Y511">
        <v>4324500</v>
      </c>
      <c r="Z511">
        <v>4324500</v>
      </c>
      <c r="AA511" t="s">
        <v>3876</v>
      </c>
      <c r="AB511">
        <v>6438700</v>
      </c>
      <c r="AC511" t="s">
        <v>1738</v>
      </c>
      <c r="AD511" s="5">
        <v>1</v>
      </c>
      <c r="AE511" t="str">
        <f t="shared" si="14"/>
        <v xml:space="preserve">1 </v>
      </c>
      <c r="AF511">
        <f t="shared" si="15"/>
        <v>0</v>
      </c>
    </row>
    <row r="512" spans="1:32">
      <c r="A512" s="1">
        <v>12</v>
      </c>
      <c r="B512" s="1" t="s">
        <v>22</v>
      </c>
      <c r="C512" s="1">
        <v>2024</v>
      </c>
      <c r="D512" s="1" t="s">
        <v>3893</v>
      </c>
      <c r="E512" s="1">
        <v>4632024</v>
      </c>
      <c r="F512" s="1">
        <v>1014192907</v>
      </c>
      <c r="G512" s="1" t="s">
        <v>3894</v>
      </c>
      <c r="H512" s="1"/>
      <c r="I512" s="1" t="s">
        <v>3878</v>
      </c>
      <c r="J512" s="1" t="s">
        <v>1721</v>
      </c>
      <c r="K512" s="3">
        <v>4324500</v>
      </c>
      <c r="L512" s="1" t="s">
        <v>3873</v>
      </c>
      <c r="M512" s="1" t="s">
        <v>1776</v>
      </c>
      <c r="N512" s="1" t="s">
        <v>1797</v>
      </c>
      <c r="O512" s="1" t="s">
        <v>1725</v>
      </c>
      <c r="P512" s="1">
        <v>0</v>
      </c>
      <c r="Q512" s="1">
        <v>2114200</v>
      </c>
      <c r="R512" s="1" t="s">
        <v>2437</v>
      </c>
      <c r="S512" s="1">
        <v>1</v>
      </c>
      <c r="T512" s="1">
        <v>0</v>
      </c>
      <c r="U512" s="7" t="s">
        <v>3874</v>
      </c>
      <c r="W512" t="s">
        <v>3895</v>
      </c>
      <c r="Y512">
        <v>4324500</v>
      </c>
      <c r="Z512">
        <v>4324500</v>
      </c>
      <c r="AA512" t="s">
        <v>3876</v>
      </c>
      <c r="AB512">
        <v>6438700</v>
      </c>
      <c r="AC512" t="s">
        <v>1738</v>
      </c>
      <c r="AD512" s="5">
        <v>1</v>
      </c>
      <c r="AE512" t="str">
        <f t="shared" si="14"/>
        <v xml:space="preserve">1 </v>
      </c>
      <c r="AF512">
        <f t="shared" si="15"/>
        <v>1</v>
      </c>
    </row>
    <row r="513" spans="1:32">
      <c r="A513" s="1">
        <v>12</v>
      </c>
      <c r="B513" s="1" t="s">
        <v>22</v>
      </c>
      <c r="C513" s="1">
        <v>2024</v>
      </c>
      <c r="D513" s="1" t="s">
        <v>3896</v>
      </c>
      <c r="E513" s="1">
        <v>4642024</v>
      </c>
      <c r="F513" s="1">
        <v>52029879</v>
      </c>
      <c r="G513" s="1" t="s">
        <v>2806</v>
      </c>
      <c r="H513" s="1"/>
      <c r="I513" s="1" t="s">
        <v>3897</v>
      </c>
      <c r="J513" s="1" t="s">
        <v>1721</v>
      </c>
      <c r="K513" s="3">
        <v>8250000</v>
      </c>
      <c r="L513" s="1" t="s">
        <v>477</v>
      </c>
      <c r="M513" s="1" t="s">
        <v>1776</v>
      </c>
      <c r="N513" s="1" t="s">
        <v>1760</v>
      </c>
      <c r="O513" s="1" t="s">
        <v>1725</v>
      </c>
      <c r="P513" s="1">
        <v>0</v>
      </c>
      <c r="Q513" s="1">
        <v>4033333</v>
      </c>
      <c r="R513" s="1" t="s">
        <v>2437</v>
      </c>
      <c r="S513" s="1">
        <v>1</v>
      </c>
      <c r="T513" s="1">
        <v>0</v>
      </c>
      <c r="U513" s="7" t="s">
        <v>3643</v>
      </c>
      <c r="W513" t="s">
        <v>3898</v>
      </c>
      <c r="Y513">
        <v>8250000</v>
      </c>
      <c r="Z513">
        <v>8250000</v>
      </c>
      <c r="AA513" t="s">
        <v>3899</v>
      </c>
      <c r="AB513">
        <v>12283333</v>
      </c>
      <c r="AC513" t="s">
        <v>1738</v>
      </c>
      <c r="AD513" s="5">
        <v>1</v>
      </c>
      <c r="AE513" t="str">
        <f t="shared" si="14"/>
        <v xml:space="preserve">1 </v>
      </c>
      <c r="AF513">
        <f t="shared" si="15"/>
        <v>1</v>
      </c>
    </row>
    <row r="514" spans="1:32">
      <c r="A514" s="1">
        <v>12</v>
      </c>
      <c r="B514" s="1" t="s">
        <v>22</v>
      </c>
      <c r="C514" s="1">
        <v>2024</v>
      </c>
      <c r="D514" s="1" t="s">
        <v>3900</v>
      </c>
      <c r="E514" s="1">
        <v>4652024</v>
      </c>
      <c r="F514" s="1">
        <v>1055917022</v>
      </c>
      <c r="G514" s="1" t="s">
        <v>129</v>
      </c>
      <c r="H514" s="1"/>
      <c r="I514" s="2">
        <v>45625</v>
      </c>
      <c r="J514" s="1" t="s">
        <v>1721</v>
      </c>
      <c r="K514" s="3">
        <v>14896000</v>
      </c>
      <c r="L514" s="1" t="s">
        <v>3841</v>
      </c>
      <c r="M514" s="1" t="s">
        <v>1761</v>
      </c>
      <c r="N514" s="1" t="s">
        <v>1760</v>
      </c>
      <c r="O514" s="1" t="s">
        <v>1725</v>
      </c>
      <c r="P514" s="1" t="s">
        <v>1776</v>
      </c>
      <c r="Q514" s="1">
        <v>7448000</v>
      </c>
      <c r="R514" s="1" t="s">
        <v>1775</v>
      </c>
      <c r="S514" s="1">
        <v>1</v>
      </c>
      <c r="T514" s="1">
        <v>0</v>
      </c>
      <c r="U514" s="7" t="s">
        <v>3842</v>
      </c>
      <c r="W514" t="s">
        <v>3901</v>
      </c>
      <c r="Y514">
        <v>7944533</v>
      </c>
      <c r="Z514">
        <v>7944533</v>
      </c>
      <c r="AA514" t="s">
        <v>3902</v>
      </c>
      <c r="AB514">
        <v>22344000</v>
      </c>
      <c r="AC514" t="s">
        <v>1738</v>
      </c>
      <c r="AD514" s="5">
        <v>1</v>
      </c>
      <c r="AE514" t="str">
        <f t="shared" si="14"/>
        <v xml:space="preserve">3 </v>
      </c>
      <c r="AF514">
        <f t="shared" si="15"/>
        <v>3</v>
      </c>
    </row>
    <row r="515" spans="1:32">
      <c r="A515" s="1">
        <v>12</v>
      </c>
      <c r="B515" s="1" t="s">
        <v>22</v>
      </c>
      <c r="C515" s="1">
        <v>2024</v>
      </c>
      <c r="D515" s="1" t="s">
        <v>3903</v>
      </c>
      <c r="E515" s="1">
        <v>4662024</v>
      </c>
      <c r="F515" s="1">
        <v>900453166</v>
      </c>
      <c r="G515" s="1" t="s">
        <v>3904</v>
      </c>
      <c r="H515" s="1"/>
      <c r="I515" s="1" t="s">
        <v>3905</v>
      </c>
      <c r="J515" s="1" t="s">
        <v>1721</v>
      </c>
      <c r="K515" s="3">
        <v>364000000</v>
      </c>
      <c r="L515" s="1" t="s">
        <v>3906</v>
      </c>
      <c r="M515" s="1" t="s">
        <v>1775</v>
      </c>
      <c r="N515" s="1" t="s">
        <v>2136</v>
      </c>
      <c r="O515" s="1" t="s">
        <v>2098</v>
      </c>
      <c r="P515" s="1" t="s">
        <v>1775</v>
      </c>
      <c r="Q515" s="1">
        <v>123000000</v>
      </c>
      <c r="R515" s="1" t="s">
        <v>1723</v>
      </c>
      <c r="S515" s="1">
        <v>1</v>
      </c>
      <c r="T515" s="1">
        <v>0</v>
      </c>
      <c r="U515" s="7" t="s">
        <v>3907</v>
      </c>
      <c r="W515" t="s">
        <v>3908</v>
      </c>
      <c r="X515" t="s">
        <v>1728</v>
      </c>
      <c r="Y515">
        <v>364000000</v>
      </c>
      <c r="Z515">
        <v>364000000</v>
      </c>
      <c r="AA515" t="s">
        <v>3909</v>
      </c>
      <c r="AB515">
        <v>485598670</v>
      </c>
      <c r="AC515" t="s">
        <v>3910</v>
      </c>
      <c r="AD515" s="5">
        <v>0.99709999999999999</v>
      </c>
      <c r="AE515" t="str">
        <f t="shared" ref="AE515:AE578" si="16">MID(R515,1,2)</f>
        <v xml:space="preserve">6 </v>
      </c>
      <c r="AF515">
        <f t="shared" ref="AF515:AF578" si="17">AE515*AE514</f>
        <v>18</v>
      </c>
    </row>
    <row r="516" spans="1:32">
      <c r="A516" s="1">
        <v>12</v>
      </c>
      <c r="B516" s="1" t="s">
        <v>22</v>
      </c>
      <c r="C516" s="1">
        <v>2024</v>
      </c>
      <c r="D516" s="1" t="s">
        <v>3911</v>
      </c>
      <c r="E516" s="1">
        <v>4672024</v>
      </c>
      <c r="F516" s="1">
        <v>1018479064</v>
      </c>
      <c r="G516" s="1" t="s">
        <v>2850</v>
      </c>
      <c r="H516" s="1"/>
      <c r="I516" s="1" t="s">
        <v>3897</v>
      </c>
      <c r="J516" s="1" t="s">
        <v>1721</v>
      </c>
      <c r="K516" s="3">
        <v>7950000</v>
      </c>
      <c r="L516" s="1" t="s">
        <v>2851</v>
      </c>
      <c r="M516" s="1" t="s">
        <v>1776</v>
      </c>
      <c r="N516" s="1" t="s">
        <v>1760</v>
      </c>
      <c r="O516" s="1" t="s">
        <v>1725</v>
      </c>
      <c r="P516" s="1">
        <v>0</v>
      </c>
      <c r="Q516" s="1">
        <v>3886667</v>
      </c>
      <c r="R516" s="1" t="s">
        <v>2437</v>
      </c>
      <c r="S516" s="1">
        <v>1</v>
      </c>
      <c r="T516" s="1">
        <v>0</v>
      </c>
      <c r="U516" s="7" t="s">
        <v>3912</v>
      </c>
      <c r="W516" t="s">
        <v>3913</v>
      </c>
      <c r="Y516">
        <v>4593333</v>
      </c>
      <c r="Z516">
        <v>4593333</v>
      </c>
      <c r="AA516" t="s">
        <v>3914</v>
      </c>
      <c r="AB516">
        <v>11836666</v>
      </c>
      <c r="AC516" t="s">
        <v>2565</v>
      </c>
      <c r="AD516" s="5">
        <v>1</v>
      </c>
      <c r="AE516" t="str">
        <f t="shared" si="16"/>
        <v xml:space="preserve">1 </v>
      </c>
      <c r="AF516">
        <f t="shared" si="17"/>
        <v>6</v>
      </c>
    </row>
    <row r="517" spans="1:32">
      <c r="A517" s="1">
        <v>12</v>
      </c>
      <c r="B517" s="1" t="s">
        <v>22</v>
      </c>
      <c r="C517" s="1">
        <v>2024</v>
      </c>
      <c r="D517" s="1" t="s">
        <v>3915</v>
      </c>
      <c r="E517" s="1">
        <v>4682024</v>
      </c>
      <c r="F517" s="1">
        <v>800248385</v>
      </c>
      <c r="G517" s="1" t="s">
        <v>2134</v>
      </c>
      <c r="H517" s="1"/>
      <c r="I517" s="1" t="s">
        <v>3916</v>
      </c>
      <c r="J517" s="1" t="s">
        <v>1721</v>
      </c>
      <c r="K517" s="3">
        <v>186264411</v>
      </c>
      <c r="L517" s="1" t="s">
        <v>3917</v>
      </c>
      <c r="M517" s="1" t="s">
        <v>1775</v>
      </c>
      <c r="N517" s="1" t="s">
        <v>2136</v>
      </c>
      <c r="O517" s="1" t="s">
        <v>2137</v>
      </c>
      <c r="P517" s="1" t="s">
        <v>1776</v>
      </c>
      <c r="Q517" s="1">
        <v>91862935</v>
      </c>
      <c r="R517" s="1" t="s">
        <v>1759</v>
      </c>
      <c r="S517" s="1">
        <v>1</v>
      </c>
      <c r="T517" s="1">
        <v>0</v>
      </c>
      <c r="U517" s="7" t="s">
        <v>3918</v>
      </c>
      <c r="W517" t="s">
        <v>3919</v>
      </c>
      <c r="X517" t="s">
        <v>1728</v>
      </c>
      <c r="Y517">
        <v>110820992</v>
      </c>
      <c r="Z517">
        <v>110820992</v>
      </c>
      <c r="AA517" t="s">
        <v>3920</v>
      </c>
      <c r="AB517">
        <v>247455898</v>
      </c>
      <c r="AC517" t="s">
        <v>3921</v>
      </c>
      <c r="AD517" s="5">
        <v>0.88970000000000005</v>
      </c>
      <c r="AE517" t="str">
        <f t="shared" si="16"/>
        <v xml:space="preserve">4 </v>
      </c>
      <c r="AF517">
        <f t="shared" si="17"/>
        <v>4</v>
      </c>
    </row>
    <row r="518" spans="1:32">
      <c r="A518" s="1">
        <v>12</v>
      </c>
      <c r="B518" s="1" t="s">
        <v>22</v>
      </c>
      <c r="C518" s="1">
        <v>2024</v>
      </c>
      <c r="D518" s="1" t="s">
        <v>3922</v>
      </c>
      <c r="E518" s="1">
        <v>4692024</v>
      </c>
      <c r="F518" s="1">
        <v>1016084005</v>
      </c>
      <c r="G518" s="1" t="s">
        <v>659</v>
      </c>
      <c r="H518" s="1"/>
      <c r="I518" s="1" t="s">
        <v>3923</v>
      </c>
      <c r="J518" s="1" t="s">
        <v>1721</v>
      </c>
      <c r="K518" s="3">
        <v>4324500</v>
      </c>
      <c r="L518" s="1" t="s">
        <v>3873</v>
      </c>
      <c r="M518" s="1" t="s">
        <v>1776</v>
      </c>
      <c r="N518" s="1" t="s">
        <v>1797</v>
      </c>
      <c r="O518" s="1" t="s">
        <v>1725</v>
      </c>
      <c r="P518" s="1">
        <v>0</v>
      </c>
      <c r="Q518" s="1">
        <v>2114200</v>
      </c>
      <c r="R518" s="1" t="s">
        <v>2437</v>
      </c>
      <c r="S518" s="1">
        <v>1</v>
      </c>
      <c r="T518" s="1">
        <v>0</v>
      </c>
      <c r="U518" s="7" t="s">
        <v>3874</v>
      </c>
      <c r="W518" t="s">
        <v>3924</v>
      </c>
      <c r="Y518">
        <v>4324500</v>
      </c>
      <c r="Z518">
        <v>4324500</v>
      </c>
      <c r="AA518" t="s">
        <v>3876</v>
      </c>
      <c r="AB518">
        <v>6438700</v>
      </c>
      <c r="AC518" t="s">
        <v>1738</v>
      </c>
      <c r="AD518" s="5">
        <v>1</v>
      </c>
      <c r="AE518" t="str">
        <f t="shared" si="16"/>
        <v xml:space="preserve">1 </v>
      </c>
      <c r="AF518">
        <f t="shared" si="17"/>
        <v>4</v>
      </c>
    </row>
    <row r="519" spans="1:32">
      <c r="A519" s="1">
        <v>12</v>
      </c>
      <c r="B519" s="1" t="s">
        <v>22</v>
      </c>
      <c r="C519" s="1">
        <v>2024</v>
      </c>
      <c r="D519" s="1" t="s">
        <v>3925</v>
      </c>
      <c r="E519" s="1">
        <v>4702024</v>
      </c>
      <c r="F519" s="1">
        <v>1007498419</v>
      </c>
      <c r="G519" s="1" t="s">
        <v>276</v>
      </c>
      <c r="H519" s="1"/>
      <c r="I519" s="1" t="s">
        <v>3923</v>
      </c>
      <c r="J519" s="1" t="s">
        <v>1721</v>
      </c>
      <c r="K519" s="3">
        <v>4324500</v>
      </c>
      <c r="L519" s="1" t="s">
        <v>3873</v>
      </c>
      <c r="M519" s="1" t="s">
        <v>1776</v>
      </c>
      <c r="N519" s="1" t="s">
        <v>1797</v>
      </c>
      <c r="O519" s="1" t="s">
        <v>1725</v>
      </c>
      <c r="P519" s="1">
        <v>0</v>
      </c>
      <c r="Q519" s="1">
        <v>2162250</v>
      </c>
      <c r="R519" s="1" t="s">
        <v>2437</v>
      </c>
      <c r="S519" s="1">
        <v>1</v>
      </c>
      <c r="T519" s="1">
        <v>0</v>
      </c>
      <c r="U519" s="7" t="s">
        <v>3926</v>
      </c>
      <c r="W519" t="s">
        <v>3927</v>
      </c>
      <c r="X519" t="s">
        <v>1728</v>
      </c>
      <c r="Y519">
        <v>4324500</v>
      </c>
      <c r="Z519">
        <v>4324500</v>
      </c>
      <c r="AA519" t="s">
        <v>3928</v>
      </c>
      <c r="AB519">
        <v>6438700</v>
      </c>
      <c r="AC519" t="s">
        <v>3929</v>
      </c>
      <c r="AD519" s="5">
        <v>0.99260000000000004</v>
      </c>
      <c r="AE519" t="str">
        <f t="shared" si="16"/>
        <v xml:space="preserve">1 </v>
      </c>
      <c r="AF519">
        <f t="shared" si="17"/>
        <v>1</v>
      </c>
    </row>
    <row r="520" spans="1:32">
      <c r="A520" s="1">
        <v>12</v>
      </c>
      <c r="B520" s="1" t="s">
        <v>22</v>
      </c>
      <c r="C520" s="1">
        <v>2024</v>
      </c>
      <c r="D520" s="1" t="s">
        <v>3930</v>
      </c>
      <c r="E520" s="1">
        <v>4712024</v>
      </c>
      <c r="F520" s="1">
        <v>52756526</v>
      </c>
      <c r="G520" s="1" t="s">
        <v>240</v>
      </c>
      <c r="H520" s="1"/>
      <c r="I520" s="1" t="s">
        <v>3923</v>
      </c>
      <c r="J520" s="1" t="s">
        <v>1721</v>
      </c>
      <c r="K520" s="3">
        <v>2883000</v>
      </c>
      <c r="L520" s="1" t="s">
        <v>3931</v>
      </c>
      <c r="M520" s="1" t="s">
        <v>1776</v>
      </c>
      <c r="N520" s="1" t="s">
        <v>1797</v>
      </c>
      <c r="O520" s="1" t="s">
        <v>1725</v>
      </c>
      <c r="P520" s="1">
        <v>0</v>
      </c>
      <c r="Q520" s="1">
        <v>1441500</v>
      </c>
      <c r="R520" s="1" t="s">
        <v>2437</v>
      </c>
      <c r="S520" s="1">
        <v>1</v>
      </c>
      <c r="T520" s="1">
        <v>0</v>
      </c>
      <c r="U520" s="7" t="s">
        <v>1885</v>
      </c>
      <c r="W520" t="s">
        <v>3932</v>
      </c>
      <c r="Y520">
        <v>2883000</v>
      </c>
      <c r="Z520">
        <v>2883000</v>
      </c>
      <c r="AA520" t="s">
        <v>3933</v>
      </c>
      <c r="AB520">
        <v>4324500</v>
      </c>
      <c r="AC520" t="s">
        <v>1738</v>
      </c>
      <c r="AD520" s="5">
        <v>1</v>
      </c>
      <c r="AE520" t="str">
        <f t="shared" si="16"/>
        <v xml:space="preserve">1 </v>
      </c>
      <c r="AF520">
        <f t="shared" si="17"/>
        <v>1</v>
      </c>
    </row>
    <row r="521" spans="1:32">
      <c r="A521" s="1">
        <v>12</v>
      </c>
      <c r="B521" s="1" t="s">
        <v>22</v>
      </c>
      <c r="C521" s="1">
        <v>2024</v>
      </c>
      <c r="D521" s="1" t="s">
        <v>3934</v>
      </c>
      <c r="E521" s="1">
        <v>4722024</v>
      </c>
      <c r="F521" s="1">
        <v>52558996</v>
      </c>
      <c r="G521" s="1" t="s">
        <v>3935</v>
      </c>
      <c r="H521" s="1"/>
      <c r="I521" s="1" t="s">
        <v>3923</v>
      </c>
      <c r="J521" s="1" t="s">
        <v>1721</v>
      </c>
      <c r="K521" s="3">
        <v>4324500</v>
      </c>
      <c r="L521" s="1" t="s">
        <v>212</v>
      </c>
      <c r="M521" s="1" t="s">
        <v>1776</v>
      </c>
      <c r="N521" s="1" t="s">
        <v>1797</v>
      </c>
      <c r="O521" s="1" t="s">
        <v>1725</v>
      </c>
      <c r="P521" s="1">
        <v>0</v>
      </c>
      <c r="Q521" s="1">
        <v>2114200</v>
      </c>
      <c r="R521" s="1" t="s">
        <v>2437</v>
      </c>
      <c r="S521" s="1">
        <v>1</v>
      </c>
      <c r="T521" s="1">
        <v>0</v>
      </c>
      <c r="U521" s="7" t="s">
        <v>3874</v>
      </c>
      <c r="W521" t="s">
        <v>3936</v>
      </c>
      <c r="Y521">
        <v>4324500</v>
      </c>
      <c r="Z521">
        <v>4324500</v>
      </c>
      <c r="AA521" t="s">
        <v>3876</v>
      </c>
      <c r="AB521">
        <v>6438700</v>
      </c>
      <c r="AC521" t="s">
        <v>1738</v>
      </c>
      <c r="AD521" s="5">
        <v>1</v>
      </c>
      <c r="AE521" t="str">
        <f t="shared" si="16"/>
        <v xml:space="preserve">1 </v>
      </c>
      <c r="AF521">
        <f t="shared" si="17"/>
        <v>1</v>
      </c>
    </row>
    <row r="522" spans="1:32">
      <c r="A522" s="1">
        <v>12</v>
      </c>
      <c r="B522" s="1" t="s">
        <v>22</v>
      </c>
      <c r="C522" s="1">
        <v>2024</v>
      </c>
      <c r="D522" s="1" t="s">
        <v>3937</v>
      </c>
      <c r="E522" s="1">
        <v>4732024</v>
      </c>
      <c r="F522" s="1">
        <v>52555291</v>
      </c>
      <c r="G522" s="1" t="s">
        <v>3938</v>
      </c>
      <c r="H522" s="1"/>
      <c r="I522" s="1" t="s">
        <v>3923</v>
      </c>
      <c r="J522" s="1" t="s">
        <v>1721</v>
      </c>
      <c r="K522" s="3">
        <v>4324500</v>
      </c>
      <c r="L522" s="1" t="s">
        <v>212</v>
      </c>
      <c r="M522" s="1" t="s">
        <v>1776</v>
      </c>
      <c r="N522" s="1" t="s">
        <v>1797</v>
      </c>
      <c r="O522" s="1" t="s">
        <v>1725</v>
      </c>
      <c r="P522" s="1">
        <v>0</v>
      </c>
      <c r="Q522" s="1">
        <v>0</v>
      </c>
      <c r="R522" s="1" t="s">
        <v>2437</v>
      </c>
      <c r="S522" s="1">
        <v>0</v>
      </c>
      <c r="T522" s="1">
        <v>0</v>
      </c>
      <c r="U522" s="7" t="s">
        <v>1885</v>
      </c>
      <c r="W522" t="s">
        <v>3939</v>
      </c>
      <c r="Y522">
        <v>4324500</v>
      </c>
      <c r="Z522">
        <v>4324500</v>
      </c>
      <c r="AA522" t="s">
        <v>1738</v>
      </c>
      <c r="AB522">
        <v>4324500</v>
      </c>
      <c r="AC522" t="s">
        <v>1738</v>
      </c>
      <c r="AD522" s="5">
        <v>1</v>
      </c>
      <c r="AE522" t="str">
        <f t="shared" si="16"/>
        <v xml:space="preserve">1 </v>
      </c>
      <c r="AF522">
        <f t="shared" si="17"/>
        <v>1</v>
      </c>
    </row>
    <row r="523" spans="1:32">
      <c r="A523" s="1">
        <v>12</v>
      </c>
      <c r="B523" s="1" t="s">
        <v>22</v>
      </c>
      <c r="C523" s="1">
        <v>2024</v>
      </c>
      <c r="D523" s="1" t="s">
        <v>3940</v>
      </c>
      <c r="E523" s="1">
        <v>4742024</v>
      </c>
      <c r="F523" s="1">
        <v>74302068</v>
      </c>
      <c r="G523" s="1" t="s">
        <v>3941</v>
      </c>
      <c r="H523" s="1"/>
      <c r="I523" s="1" t="s">
        <v>3923</v>
      </c>
      <c r="J523" s="1" t="s">
        <v>1721</v>
      </c>
      <c r="K523" s="3">
        <v>4324500</v>
      </c>
      <c r="L523" s="1" t="s">
        <v>212</v>
      </c>
      <c r="M523" s="1" t="s">
        <v>1776</v>
      </c>
      <c r="N523" s="1" t="s">
        <v>1797</v>
      </c>
      <c r="O523" s="1" t="s">
        <v>1725</v>
      </c>
      <c r="P523" s="1">
        <v>0</v>
      </c>
      <c r="Q523" s="1">
        <v>0</v>
      </c>
      <c r="R523" s="1" t="s">
        <v>2437</v>
      </c>
      <c r="S523" s="1">
        <v>0</v>
      </c>
      <c r="T523" s="1">
        <v>0</v>
      </c>
      <c r="U523" s="7" t="s">
        <v>1885</v>
      </c>
      <c r="W523" t="s">
        <v>3942</v>
      </c>
      <c r="Y523">
        <v>4324500</v>
      </c>
      <c r="Z523">
        <v>4324500</v>
      </c>
      <c r="AA523" t="s">
        <v>1738</v>
      </c>
      <c r="AB523">
        <v>4324500</v>
      </c>
      <c r="AC523" t="s">
        <v>1738</v>
      </c>
      <c r="AD523" s="5">
        <v>1</v>
      </c>
      <c r="AE523" t="str">
        <f t="shared" si="16"/>
        <v xml:space="preserve">1 </v>
      </c>
      <c r="AF523">
        <f t="shared" si="17"/>
        <v>1</v>
      </c>
    </row>
    <row r="524" spans="1:32">
      <c r="A524" s="1">
        <v>12</v>
      </c>
      <c r="B524" s="1" t="s">
        <v>22</v>
      </c>
      <c r="C524" s="1">
        <v>2024</v>
      </c>
      <c r="D524" s="1" t="s">
        <v>3943</v>
      </c>
      <c r="E524" s="1">
        <v>4752024</v>
      </c>
      <c r="F524" s="1">
        <v>1070600691</v>
      </c>
      <c r="G524" s="1" t="s">
        <v>3944</v>
      </c>
      <c r="H524" s="1"/>
      <c r="I524" s="1" t="s">
        <v>3945</v>
      </c>
      <c r="J524" s="1" t="s">
        <v>1721</v>
      </c>
      <c r="K524" s="3">
        <v>5400000</v>
      </c>
      <c r="L524" s="1" t="s">
        <v>3946</v>
      </c>
      <c r="M524" s="1" t="s">
        <v>1776</v>
      </c>
      <c r="N524" s="1" t="s">
        <v>1760</v>
      </c>
      <c r="O524" s="1" t="s">
        <v>1725</v>
      </c>
      <c r="P524" s="1">
        <v>0</v>
      </c>
      <c r="Q524" s="1">
        <v>0</v>
      </c>
      <c r="R524" s="1" t="s">
        <v>2437</v>
      </c>
      <c r="S524" s="1">
        <v>0</v>
      </c>
      <c r="T524" s="1">
        <v>0</v>
      </c>
      <c r="U524" s="7" t="s">
        <v>3947</v>
      </c>
      <c r="W524" t="s">
        <v>3948</v>
      </c>
      <c r="Y524">
        <v>5400000</v>
      </c>
      <c r="Z524">
        <v>5400000</v>
      </c>
      <c r="AA524" t="s">
        <v>1738</v>
      </c>
      <c r="AB524">
        <v>5400000</v>
      </c>
      <c r="AC524" t="s">
        <v>1738</v>
      </c>
      <c r="AD524" s="5">
        <v>1</v>
      </c>
      <c r="AE524" t="str">
        <f t="shared" si="16"/>
        <v xml:space="preserve">1 </v>
      </c>
      <c r="AF524">
        <f t="shared" si="17"/>
        <v>1</v>
      </c>
    </row>
    <row r="525" spans="1:32">
      <c r="A525" s="1">
        <v>12</v>
      </c>
      <c r="B525" s="1" t="s">
        <v>22</v>
      </c>
      <c r="C525" s="1">
        <v>2024</v>
      </c>
      <c r="D525" s="1" t="s">
        <v>3949</v>
      </c>
      <c r="E525" s="1">
        <v>4762024</v>
      </c>
      <c r="F525" s="1">
        <v>1014233029</v>
      </c>
      <c r="G525" s="1" t="s">
        <v>3950</v>
      </c>
      <c r="H525" s="1"/>
      <c r="I525" s="1" t="s">
        <v>3951</v>
      </c>
      <c r="J525" s="1" t="s">
        <v>1721</v>
      </c>
      <c r="K525" s="3">
        <v>5400000</v>
      </c>
      <c r="L525" s="1" t="s">
        <v>3952</v>
      </c>
      <c r="M525" s="1" t="s">
        <v>1776</v>
      </c>
      <c r="N525" s="1" t="s">
        <v>1760</v>
      </c>
      <c r="O525" s="1" t="s">
        <v>1725</v>
      </c>
      <c r="P525" s="1">
        <v>0</v>
      </c>
      <c r="Q525" s="1">
        <v>0</v>
      </c>
      <c r="R525" s="1" t="s">
        <v>2437</v>
      </c>
      <c r="S525" s="1">
        <v>0</v>
      </c>
      <c r="T525" s="1">
        <v>0</v>
      </c>
      <c r="U525" s="7" t="s">
        <v>3947</v>
      </c>
      <c r="W525" t="s">
        <v>3953</v>
      </c>
      <c r="X525" t="s">
        <v>1786</v>
      </c>
      <c r="Y525">
        <v>5400000</v>
      </c>
      <c r="Z525">
        <v>0</v>
      </c>
      <c r="AA525" t="s">
        <v>1738</v>
      </c>
      <c r="AB525" t="e">
        <v>#N/A</v>
      </c>
      <c r="AC525" t="e">
        <v>#N/A</v>
      </c>
      <c r="AD525" s="5">
        <v>0</v>
      </c>
      <c r="AE525" t="str">
        <f t="shared" si="16"/>
        <v xml:space="preserve">1 </v>
      </c>
      <c r="AF525">
        <f t="shared" si="17"/>
        <v>1</v>
      </c>
    </row>
    <row r="526" spans="1:32">
      <c r="A526" s="1">
        <v>12</v>
      </c>
      <c r="B526" s="1" t="s">
        <v>22</v>
      </c>
      <c r="C526" s="1">
        <v>2024</v>
      </c>
      <c r="D526" s="1" t="s">
        <v>3954</v>
      </c>
      <c r="E526" s="1">
        <v>4772024</v>
      </c>
      <c r="F526" s="1">
        <v>24334800</v>
      </c>
      <c r="G526" s="1" t="s">
        <v>3955</v>
      </c>
      <c r="H526" s="1"/>
      <c r="I526" s="1" t="s">
        <v>3951</v>
      </c>
      <c r="J526" s="1" t="s">
        <v>1721</v>
      </c>
      <c r="K526" s="3">
        <v>5400000</v>
      </c>
      <c r="L526" s="1" t="s">
        <v>870</v>
      </c>
      <c r="M526" s="1" t="s">
        <v>1776</v>
      </c>
      <c r="N526" s="1" t="s">
        <v>1760</v>
      </c>
      <c r="O526" s="1" t="s">
        <v>1725</v>
      </c>
      <c r="P526" s="1">
        <v>0</v>
      </c>
      <c r="Q526" s="1">
        <v>0</v>
      </c>
      <c r="R526" s="1" t="s">
        <v>2437</v>
      </c>
      <c r="S526" s="1">
        <v>0</v>
      </c>
      <c r="T526" s="1">
        <v>0</v>
      </c>
      <c r="U526" s="7" t="s">
        <v>3947</v>
      </c>
      <c r="W526" t="s">
        <v>3956</v>
      </c>
      <c r="Y526">
        <v>5400000</v>
      </c>
      <c r="Z526">
        <v>5400000</v>
      </c>
      <c r="AA526" t="s">
        <v>1738</v>
      </c>
      <c r="AB526">
        <v>5400000</v>
      </c>
      <c r="AC526" t="s">
        <v>1738</v>
      </c>
      <c r="AD526" s="5">
        <v>1</v>
      </c>
      <c r="AE526" t="str">
        <f t="shared" si="16"/>
        <v xml:space="preserve">1 </v>
      </c>
      <c r="AF526">
        <f t="shared" si="17"/>
        <v>1</v>
      </c>
    </row>
    <row r="527" spans="1:32">
      <c r="A527" s="1">
        <v>12</v>
      </c>
      <c r="B527" s="1" t="s">
        <v>22</v>
      </c>
      <c r="C527" s="1">
        <v>2024</v>
      </c>
      <c r="D527" s="1" t="s">
        <v>3957</v>
      </c>
      <c r="E527" s="1">
        <v>4782024</v>
      </c>
      <c r="F527" s="1">
        <v>1014303484</v>
      </c>
      <c r="G527" s="1" t="s">
        <v>3958</v>
      </c>
      <c r="H527" s="1"/>
      <c r="I527" s="1" t="s">
        <v>2511</v>
      </c>
      <c r="J527" s="1" t="s">
        <v>1721</v>
      </c>
      <c r="K527" s="3">
        <v>3300000</v>
      </c>
      <c r="L527" s="1" t="s">
        <v>3959</v>
      </c>
      <c r="M527" s="1" t="s">
        <v>1776</v>
      </c>
      <c r="N527" s="1" t="s">
        <v>1797</v>
      </c>
      <c r="O527" s="1" t="s">
        <v>1725</v>
      </c>
      <c r="P527" s="1">
        <v>0</v>
      </c>
      <c r="Q527" s="1">
        <v>0</v>
      </c>
      <c r="R527" s="1" t="s">
        <v>2437</v>
      </c>
      <c r="S527" s="1">
        <v>0</v>
      </c>
      <c r="T527" s="1">
        <v>0</v>
      </c>
      <c r="U527" s="7" t="s">
        <v>2398</v>
      </c>
      <c r="W527" t="s">
        <v>3960</v>
      </c>
      <c r="Y527">
        <v>3300000</v>
      </c>
      <c r="Z527">
        <v>3300000</v>
      </c>
      <c r="AA527" t="s">
        <v>1738</v>
      </c>
      <c r="AB527">
        <v>3300000</v>
      </c>
      <c r="AC527" t="s">
        <v>1738</v>
      </c>
      <c r="AD527" s="5">
        <v>1</v>
      </c>
      <c r="AE527" t="str">
        <f t="shared" si="16"/>
        <v xml:space="preserve">1 </v>
      </c>
      <c r="AF527">
        <f t="shared" si="17"/>
        <v>1</v>
      </c>
    </row>
    <row r="528" spans="1:32">
      <c r="A528" s="1">
        <v>12</v>
      </c>
      <c r="B528" s="1" t="s">
        <v>22</v>
      </c>
      <c r="C528" s="1">
        <v>2024</v>
      </c>
      <c r="D528" s="1" t="s">
        <v>3961</v>
      </c>
      <c r="E528" s="1">
        <v>4792024</v>
      </c>
      <c r="F528" s="1">
        <v>80874741</v>
      </c>
      <c r="G528" s="1" t="s">
        <v>3962</v>
      </c>
      <c r="H528" s="1"/>
      <c r="I528" s="1" t="s">
        <v>2477</v>
      </c>
      <c r="J528" s="1" t="s">
        <v>1721</v>
      </c>
      <c r="K528" s="3">
        <v>10800000</v>
      </c>
      <c r="L528" s="1" t="s">
        <v>3963</v>
      </c>
      <c r="M528" s="1" t="s">
        <v>1761</v>
      </c>
      <c r="N528" s="1" t="s">
        <v>1760</v>
      </c>
      <c r="O528" s="1" t="s">
        <v>1725</v>
      </c>
      <c r="P528" s="1">
        <v>0</v>
      </c>
      <c r="Q528" s="1">
        <v>0</v>
      </c>
      <c r="R528" s="1" t="s">
        <v>1761</v>
      </c>
      <c r="S528" s="1">
        <v>0</v>
      </c>
      <c r="T528" s="1">
        <v>0</v>
      </c>
      <c r="U528" s="7" t="s">
        <v>2681</v>
      </c>
      <c r="W528" t="s">
        <v>3964</v>
      </c>
      <c r="Y528">
        <v>10800000</v>
      </c>
      <c r="Z528">
        <v>10800000</v>
      </c>
      <c r="AA528" t="s">
        <v>1738</v>
      </c>
      <c r="AB528">
        <v>10800000</v>
      </c>
      <c r="AC528" t="s">
        <v>1738</v>
      </c>
      <c r="AD528" s="5">
        <v>1</v>
      </c>
      <c r="AE528" t="str">
        <f t="shared" si="16"/>
        <v xml:space="preserve">2 </v>
      </c>
      <c r="AF528">
        <f t="shared" si="17"/>
        <v>2</v>
      </c>
    </row>
    <row r="529" spans="1:32">
      <c r="A529" s="1">
        <v>12</v>
      </c>
      <c r="B529" s="1" t="s">
        <v>22</v>
      </c>
      <c r="C529" s="1">
        <v>2024</v>
      </c>
      <c r="D529" s="1" t="s">
        <v>3965</v>
      </c>
      <c r="E529" s="1">
        <v>4802024</v>
      </c>
      <c r="F529" s="1">
        <v>1075229437</v>
      </c>
      <c r="G529" s="1" t="s">
        <v>3966</v>
      </c>
      <c r="H529" s="1"/>
      <c r="I529" s="1" t="s">
        <v>2471</v>
      </c>
      <c r="J529" s="1" t="s">
        <v>1721</v>
      </c>
      <c r="K529" s="3">
        <v>2883000</v>
      </c>
      <c r="L529" s="1" t="s">
        <v>3931</v>
      </c>
      <c r="M529" s="1" t="s">
        <v>1776</v>
      </c>
      <c r="N529" s="1" t="s">
        <v>1797</v>
      </c>
      <c r="O529" s="1" t="s">
        <v>1725</v>
      </c>
      <c r="P529" s="1">
        <v>0</v>
      </c>
      <c r="Q529" s="1">
        <v>0</v>
      </c>
      <c r="R529" s="1" t="s">
        <v>2437</v>
      </c>
      <c r="S529" s="1">
        <v>0</v>
      </c>
      <c r="T529" s="1">
        <v>0</v>
      </c>
      <c r="U529" s="7" t="s">
        <v>2072</v>
      </c>
      <c r="W529" t="s">
        <v>3967</v>
      </c>
      <c r="Y529">
        <v>2883000</v>
      </c>
      <c r="Z529">
        <v>2883000</v>
      </c>
      <c r="AA529" t="s">
        <v>1738</v>
      </c>
      <c r="AB529">
        <v>2883000</v>
      </c>
      <c r="AC529" t="s">
        <v>1738</v>
      </c>
      <c r="AD529" s="5">
        <v>1</v>
      </c>
      <c r="AE529" t="str">
        <f t="shared" si="16"/>
        <v xml:space="preserve">1 </v>
      </c>
      <c r="AF529">
        <f t="shared" si="17"/>
        <v>2</v>
      </c>
    </row>
    <row r="530" spans="1:32">
      <c r="A530" s="1">
        <v>12</v>
      </c>
      <c r="B530" s="1" t="s">
        <v>22</v>
      </c>
      <c r="C530" s="1">
        <v>2024</v>
      </c>
      <c r="D530" s="1" t="s">
        <v>3968</v>
      </c>
      <c r="E530" s="1">
        <v>4812024</v>
      </c>
      <c r="F530" s="1">
        <v>1032438311</v>
      </c>
      <c r="G530" s="1" t="s">
        <v>3969</v>
      </c>
      <c r="H530" s="1"/>
      <c r="I530" s="1" t="s">
        <v>2471</v>
      </c>
      <c r="J530" s="1" t="s">
        <v>1721</v>
      </c>
      <c r="K530" s="3">
        <v>3300000</v>
      </c>
      <c r="L530" s="1" t="s">
        <v>3959</v>
      </c>
      <c r="M530" s="1" t="s">
        <v>1776</v>
      </c>
      <c r="N530" s="1" t="s">
        <v>1797</v>
      </c>
      <c r="O530" s="1" t="s">
        <v>1725</v>
      </c>
      <c r="P530" s="1">
        <v>0</v>
      </c>
      <c r="Q530" s="1">
        <v>0</v>
      </c>
      <c r="R530" s="1" t="s">
        <v>2437</v>
      </c>
      <c r="S530" s="1">
        <v>0</v>
      </c>
      <c r="T530" s="1">
        <v>0</v>
      </c>
      <c r="U530" s="7" t="s">
        <v>2398</v>
      </c>
      <c r="W530" t="s">
        <v>3970</v>
      </c>
      <c r="Y530">
        <v>3300000</v>
      </c>
      <c r="Z530">
        <v>3300000</v>
      </c>
      <c r="AA530" t="s">
        <v>1738</v>
      </c>
      <c r="AB530">
        <v>3300000</v>
      </c>
      <c r="AC530" t="s">
        <v>1738</v>
      </c>
      <c r="AD530" s="5">
        <v>1</v>
      </c>
      <c r="AE530" t="str">
        <f t="shared" si="16"/>
        <v xml:space="preserve">1 </v>
      </c>
      <c r="AF530">
        <f t="shared" si="17"/>
        <v>1</v>
      </c>
    </row>
    <row r="531" spans="1:32">
      <c r="A531" s="1">
        <v>12</v>
      </c>
      <c r="B531" s="1" t="s">
        <v>22</v>
      </c>
      <c r="C531" s="1">
        <v>2024</v>
      </c>
      <c r="D531" s="1" t="s">
        <v>3971</v>
      </c>
      <c r="E531" s="1">
        <v>4822024</v>
      </c>
      <c r="F531" s="1">
        <v>1016003888</v>
      </c>
      <c r="G531" s="1" t="s">
        <v>3972</v>
      </c>
      <c r="H531" s="1"/>
      <c r="I531" s="1" t="s">
        <v>2471</v>
      </c>
      <c r="J531" s="1" t="s">
        <v>1721</v>
      </c>
      <c r="K531" s="3">
        <v>3300000</v>
      </c>
      <c r="L531" s="1" t="s">
        <v>3959</v>
      </c>
      <c r="M531" s="1" t="s">
        <v>1776</v>
      </c>
      <c r="N531" s="1" t="s">
        <v>1797</v>
      </c>
      <c r="O531" s="1" t="s">
        <v>1725</v>
      </c>
      <c r="P531" s="1">
        <v>0</v>
      </c>
      <c r="Q531" s="1">
        <v>0</v>
      </c>
      <c r="R531" s="1" t="s">
        <v>2437</v>
      </c>
      <c r="S531" s="1">
        <v>0</v>
      </c>
      <c r="T531" s="1">
        <v>0</v>
      </c>
      <c r="U531" s="7" t="s">
        <v>2398</v>
      </c>
      <c r="W531" t="s">
        <v>3973</v>
      </c>
      <c r="Y531">
        <v>3300000</v>
      </c>
      <c r="Z531">
        <v>3300000</v>
      </c>
      <c r="AA531" t="s">
        <v>1738</v>
      </c>
      <c r="AB531">
        <v>3300000</v>
      </c>
      <c r="AC531" t="s">
        <v>1738</v>
      </c>
      <c r="AD531" s="5">
        <v>1</v>
      </c>
      <c r="AE531" t="str">
        <f t="shared" si="16"/>
        <v xml:space="preserve">1 </v>
      </c>
      <c r="AF531">
        <f t="shared" si="17"/>
        <v>1</v>
      </c>
    </row>
    <row r="532" spans="1:32">
      <c r="A532" s="1">
        <v>12</v>
      </c>
      <c r="B532" s="1" t="s">
        <v>22</v>
      </c>
      <c r="C532" s="1">
        <v>2024</v>
      </c>
      <c r="D532" s="1" t="s">
        <v>3974</v>
      </c>
      <c r="E532" s="1">
        <v>4832024</v>
      </c>
      <c r="F532" s="1">
        <v>37887028</v>
      </c>
      <c r="G532" s="1" t="s">
        <v>211</v>
      </c>
      <c r="H532" s="1"/>
      <c r="I532" s="1" t="s">
        <v>3945</v>
      </c>
      <c r="J532" s="1" t="s">
        <v>1721</v>
      </c>
      <c r="K532" s="3">
        <v>2883000</v>
      </c>
      <c r="L532" s="1" t="s">
        <v>3931</v>
      </c>
      <c r="M532" s="1" t="s">
        <v>1776</v>
      </c>
      <c r="N532" s="1" t="s">
        <v>1797</v>
      </c>
      <c r="O532" s="1" t="s">
        <v>1725</v>
      </c>
      <c r="P532" s="1">
        <v>0</v>
      </c>
      <c r="Q532" s="1">
        <v>0</v>
      </c>
      <c r="R532" s="1" t="s">
        <v>2437</v>
      </c>
      <c r="S532" s="1">
        <v>0</v>
      </c>
      <c r="T532" s="1">
        <v>0</v>
      </c>
      <c r="U532" s="7" t="s">
        <v>2072</v>
      </c>
      <c r="W532" t="s">
        <v>3975</v>
      </c>
      <c r="Y532">
        <v>2883000</v>
      </c>
      <c r="Z532">
        <v>2883000</v>
      </c>
      <c r="AA532" t="s">
        <v>1738</v>
      </c>
      <c r="AB532">
        <v>2883000</v>
      </c>
      <c r="AC532" t="s">
        <v>1738</v>
      </c>
      <c r="AD532" s="5">
        <v>1</v>
      </c>
      <c r="AE532" t="str">
        <f t="shared" si="16"/>
        <v xml:space="preserve">1 </v>
      </c>
      <c r="AF532">
        <f t="shared" si="17"/>
        <v>1</v>
      </c>
    </row>
    <row r="533" spans="1:32">
      <c r="A533" s="1">
        <v>12</v>
      </c>
      <c r="B533" s="1" t="s">
        <v>22</v>
      </c>
      <c r="C533" s="1">
        <v>2024</v>
      </c>
      <c r="D533" s="1" t="s">
        <v>3976</v>
      </c>
      <c r="E533" s="1">
        <v>4842024</v>
      </c>
      <c r="F533" s="1">
        <v>79722983</v>
      </c>
      <c r="G533" s="1" t="s">
        <v>3977</v>
      </c>
      <c r="H533" s="1"/>
      <c r="I533" s="1" t="s">
        <v>2477</v>
      </c>
      <c r="J533" s="1" t="s">
        <v>1721</v>
      </c>
      <c r="K533" s="3">
        <v>10800000</v>
      </c>
      <c r="L533" s="1" t="s">
        <v>3963</v>
      </c>
      <c r="M533" s="1" t="s">
        <v>1761</v>
      </c>
      <c r="N533" s="1" t="s">
        <v>1760</v>
      </c>
      <c r="O533" s="1" t="s">
        <v>1725</v>
      </c>
      <c r="P533" s="1">
        <v>0</v>
      </c>
      <c r="Q533" s="1">
        <v>0</v>
      </c>
      <c r="R533" s="1" t="s">
        <v>1761</v>
      </c>
      <c r="S533" s="1">
        <v>0</v>
      </c>
      <c r="T533" s="1">
        <v>0</v>
      </c>
      <c r="U533" s="7" t="s">
        <v>2681</v>
      </c>
      <c r="W533" t="s">
        <v>3978</v>
      </c>
      <c r="Y533">
        <v>10800000</v>
      </c>
      <c r="Z533">
        <v>10800000</v>
      </c>
      <c r="AA533" t="s">
        <v>1738</v>
      </c>
      <c r="AB533">
        <v>10800000</v>
      </c>
      <c r="AC533" t="s">
        <v>1738</v>
      </c>
      <c r="AD533" s="5">
        <v>1</v>
      </c>
      <c r="AE533" t="str">
        <f t="shared" si="16"/>
        <v xml:space="preserve">2 </v>
      </c>
      <c r="AF533">
        <f t="shared" si="17"/>
        <v>2</v>
      </c>
    </row>
    <row r="534" spans="1:32">
      <c r="A534" s="1">
        <v>12</v>
      </c>
      <c r="B534" s="1" t="s">
        <v>22</v>
      </c>
      <c r="C534" s="1">
        <v>2024</v>
      </c>
      <c r="D534" s="1" t="s">
        <v>3979</v>
      </c>
      <c r="E534" s="1">
        <v>4852024</v>
      </c>
      <c r="F534" s="1">
        <v>901281435</v>
      </c>
      <c r="G534" s="1" t="s">
        <v>3980</v>
      </c>
      <c r="H534" s="1"/>
      <c r="I534" s="1" t="s">
        <v>3981</v>
      </c>
      <c r="J534" s="1" t="s">
        <v>1732</v>
      </c>
      <c r="K534" s="3">
        <v>36400000</v>
      </c>
      <c r="L534" s="1" t="s">
        <v>3982</v>
      </c>
      <c r="M534" s="1" t="s">
        <v>1751</v>
      </c>
      <c r="N534" s="1" t="s">
        <v>3708</v>
      </c>
      <c r="O534" s="1" t="s">
        <v>2302</v>
      </c>
      <c r="P534" s="1">
        <v>0</v>
      </c>
      <c r="Q534" s="1">
        <v>0</v>
      </c>
      <c r="R534" s="1" t="s">
        <v>1751</v>
      </c>
      <c r="S534" s="1">
        <v>0</v>
      </c>
      <c r="T534" s="1">
        <v>0</v>
      </c>
      <c r="U534" s="7" t="s">
        <v>2747</v>
      </c>
      <c r="W534" t="s">
        <v>3983</v>
      </c>
      <c r="X534" t="s">
        <v>1728</v>
      </c>
      <c r="Y534">
        <v>36320000</v>
      </c>
      <c r="Z534">
        <v>36320000</v>
      </c>
      <c r="AA534" t="s">
        <v>3984</v>
      </c>
      <c r="AB534">
        <v>36320000</v>
      </c>
      <c r="AC534" t="s">
        <v>3984</v>
      </c>
      <c r="AD534" s="5">
        <v>0.99780000000000002</v>
      </c>
      <c r="AE534" t="str">
        <f t="shared" si="16"/>
        <v xml:space="preserve">8 </v>
      </c>
      <c r="AF534">
        <f t="shared" si="17"/>
        <v>16</v>
      </c>
    </row>
    <row r="535" spans="1:32">
      <c r="A535" s="1">
        <v>12</v>
      </c>
      <c r="B535" s="1" t="s">
        <v>22</v>
      </c>
      <c r="C535" s="1">
        <v>2024</v>
      </c>
      <c r="D535" s="1" t="s">
        <v>3985</v>
      </c>
      <c r="E535" s="1">
        <v>4862024</v>
      </c>
      <c r="F535" s="1">
        <v>79707281</v>
      </c>
      <c r="G535" s="1" t="s">
        <v>812</v>
      </c>
      <c r="H535" s="1"/>
      <c r="I535" s="1" t="s">
        <v>3986</v>
      </c>
      <c r="J535" s="1" t="s">
        <v>1721</v>
      </c>
      <c r="K535" s="3">
        <v>8250000</v>
      </c>
      <c r="L535" s="1" t="s">
        <v>477</v>
      </c>
      <c r="M535" s="1" t="s">
        <v>1776</v>
      </c>
      <c r="N535" s="1" t="s">
        <v>1760</v>
      </c>
      <c r="O535" s="1" t="s">
        <v>1725</v>
      </c>
      <c r="P535" s="1">
        <v>0</v>
      </c>
      <c r="Q535" s="1">
        <v>0</v>
      </c>
      <c r="R535" s="1" t="s">
        <v>2437</v>
      </c>
      <c r="S535" s="1">
        <v>0</v>
      </c>
      <c r="T535" s="1">
        <v>0</v>
      </c>
      <c r="U535" s="7" t="s">
        <v>1897</v>
      </c>
      <c r="W535" t="s">
        <v>3987</v>
      </c>
      <c r="Y535">
        <v>8250000</v>
      </c>
      <c r="Z535">
        <v>8250000</v>
      </c>
      <c r="AA535" t="s">
        <v>1738</v>
      </c>
      <c r="AB535">
        <v>8250000</v>
      </c>
      <c r="AC535" t="s">
        <v>1738</v>
      </c>
      <c r="AD535" s="5">
        <v>1</v>
      </c>
      <c r="AE535" t="str">
        <f t="shared" si="16"/>
        <v xml:space="preserve">1 </v>
      </c>
      <c r="AF535">
        <f t="shared" si="17"/>
        <v>8</v>
      </c>
    </row>
    <row r="536" spans="1:32">
      <c r="A536" s="1">
        <v>12</v>
      </c>
      <c r="B536" s="1" t="s">
        <v>22</v>
      </c>
      <c r="C536" s="1">
        <v>2024</v>
      </c>
      <c r="D536" s="1" t="s">
        <v>3988</v>
      </c>
      <c r="E536" s="1">
        <v>4872024</v>
      </c>
      <c r="F536" s="1">
        <v>1016893463</v>
      </c>
      <c r="G536" s="1" t="s">
        <v>3989</v>
      </c>
      <c r="H536" s="1"/>
      <c r="I536" s="1" t="s">
        <v>3990</v>
      </c>
      <c r="J536" s="1" t="s">
        <v>1721</v>
      </c>
      <c r="K536" s="3">
        <v>5400000</v>
      </c>
      <c r="L536" s="1" t="s">
        <v>870</v>
      </c>
      <c r="M536" s="1" t="s">
        <v>1776</v>
      </c>
      <c r="N536" s="1" t="s">
        <v>1760</v>
      </c>
      <c r="O536" s="1" t="s">
        <v>1725</v>
      </c>
      <c r="P536" s="1">
        <v>0</v>
      </c>
      <c r="Q536" s="1">
        <v>0</v>
      </c>
      <c r="R536" s="1" t="s">
        <v>2437</v>
      </c>
      <c r="S536" s="1">
        <v>0</v>
      </c>
      <c r="T536" s="1">
        <v>0</v>
      </c>
      <c r="U536" s="7" t="s">
        <v>3947</v>
      </c>
      <c r="W536" t="s">
        <v>3991</v>
      </c>
      <c r="Y536">
        <v>5400000</v>
      </c>
      <c r="Z536">
        <v>5400000</v>
      </c>
      <c r="AA536" t="s">
        <v>1738</v>
      </c>
      <c r="AB536">
        <v>5400000</v>
      </c>
      <c r="AC536" t="s">
        <v>1738</v>
      </c>
      <c r="AD536" s="5">
        <v>1</v>
      </c>
      <c r="AE536" t="str">
        <f t="shared" si="16"/>
        <v xml:space="preserve">1 </v>
      </c>
      <c r="AF536">
        <f t="shared" si="17"/>
        <v>1</v>
      </c>
    </row>
    <row r="537" spans="1:32">
      <c r="A537" s="1">
        <v>12</v>
      </c>
      <c r="B537" s="1" t="s">
        <v>22</v>
      </c>
      <c r="C537" s="1">
        <v>2024</v>
      </c>
      <c r="D537" s="1" t="s">
        <v>3992</v>
      </c>
      <c r="E537" s="1">
        <v>4882024</v>
      </c>
      <c r="F537" s="1">
        <v>80073637</v>
      </c>
      <c r="G537" s="1" t="s">
        <v>3993</v>
      </c>
      <c r="H537" s="1"/>
      <c r="I537" s="1" t="s">
        <v>3986</v>
      </c>
      <c r="J537" s="1" t="s">
        <v>1721</v>
      </c>
      <c r="K537" s="3">
        <v>5400000</v>
      </c>
      <c r="L537" s="1" t="s">
        <v>870</v>
      </c>
      <c r="M537" s="1" t="s">
        <v>1776</v>
      </c>
      <c r="N537" s="1" t="s">
        <v>1760</v>
      </c>
      <c r="O537" s="1" t="s">
        <v>1725</v>
      </c>
      <c r="P537" s="1">
        <v>0</v>
      </c>
      <c r="Q537" s="1">
        <v>0</v>
      </c>
      <c r="R537" s="1" t="s">
        <v>2437</v>
      </c>
      <c r="S537" s="1">
        <v>0</v>
      </c>
      <c r="T537" s="1">
        <v>0</v>
      </c>
      <c r="U537" s="7" t="s">
        <v>3947</v>
      </c>
      <c r="W537" t="s">
        <v>3994</v>
      </c>
      <c r="Y537">
        <v>5400000</v>
      </c>
      <c r="Z537">
        <v>5400000</v>
      </c>
      <c r="AA537" t="s">
        <v>1738</v>
      </c>
      <c r="AB537">
        <v>5400000</v>
      </c>
      <c r="AC537" t="s">
        <v>1738</v>
      </c>
      <c r="AD537" s="5">
        <v>1</v>
      </c>
      <c r="AE537" t="str">
        <f t="shared" si="16"/>
        <v xml:space="preserve">1 </v>
      </c>
      <c r="AF537">
        <f t="shared" si="17"/>
        <v>1</v>
      </c>
    </row>
    <row r="538" spans="1:32">
      <c r="A538" s="1">
        <v>12</v>
      </c>
      <c r="B538" s="1" t="s">
        <v>22</v>
      </c>
      <c r="C538" s="1">
        <v>2024</v>
      </c>
      <c r="D538" s="1" t="s">
        <v>3995</v>
      </c>
      <c r="E538" s="1">
        <v>4892024</v>
      </c>
      <c r="F538" s="1">
        <v>53075926</v>
      </c>
      <c r="G538" s="1" t="s">
        <v>3996</v>
      </c>
      <c r="H538" s="1"/>
      <c r="I538" s="1" t="s">
        <v>3986</v>
      </c>
      <c r="J538" s="1" t="s">
        <v>1721</v>
      </c>
      <c r="K538" s="3">
        <v>5400000</v>
      </c>
      <c r="L538" s="1" t="s">
        <v>870</v>
      </c>
      <c r="M538" s="1" t="s">
        <v>1776</v>
      </c>
      <c r="N538" s="1" t="s">
        <v>1760</v>
      </c>
      <c r="O538" s="1" t="s">
        <v>1725</v>
      </c>
      <c r="P538" s="1">
        <v>0</v>
      </c>
      <c r="Q538" s="1">
        <v>0</v>
      </c>
      <c r="R538" s="1" t="s">
        <v>2437</v>
      </c>
      <c r="S538" s="1">
        <v>0</v>
      </c>
      <c r="T538" s="1">
        <v>0</v>
      </c>
      <c r="U538" s="7" t="s">
        <v>3947</v>
      </c>
      <c r="W538" t="s">
        <v>3997</v>
      </c>
      <c r="Y538">
        <v>5400000</v>
      </c>
      <c r="Z538">
        <v>5400000</v>
      </c>
      <c r="AA538" t="s">
        <v>1738</v>
      </c>
      <c r="AB538">
        <v>5400000</v>
      </c>
      <c r="AC538" t="s">
        <v>1738</v>
      </c>
      <c r="AD538" s="5">
        <v>1</v>
      </c>
      <c r="AE538" t="str">
        <f t="shared" si="16"/>
        <v xml:space="preserve">1 </v>
      </c>
      <c r="AF538">
        <f t="shared" si="17"/>
        <v>1</v>
      </c>
    </row>
    <row r="539" spans="1:32">
      <c r="A539" s="1">
        <v>12</v>
      </c>
      <c r="B539" s="1" t="s">
        <v>22</v>
      </c>
      <c r="C539" s="1">
        <v>2024</v>
      </c>
      <c r="D539" s="1" t="s">
        <v>3998</v>
      </c>
      <c r="E539" s="1">
        <v>4902024</v>
      </c>
      <c r="F539" s="1">
        <v>900279352</v>
      </c>
      <c r="G539" s="1" t="s">
        <v>1499</v>
      </c>
      <c r="H539" s="1"/>
      <c r="I539" s="1" t="s">
        <v>1749</v>
      </c>
      <c r="J539" s="1" t="s">
        <v>1721</v>
      </c>
      <c r="K539" s="3">
        <v>757157476</v>
      </c>
      <c r="L539" s="1" t="s">
        <v>3999</v>
      </c>
      <c r="M539" s="1" t="s">
        <v>1723</v>
      </c>
      <c r="N539" s="1" t="s">
        <v>2136</v>
      </c>
      <c r="O539" s="1" t="s">
        <v>4000</v>
      </c>
      <c r="P539" s="1">
        <v>0</v>
      </c>
      <c r="Q539" s="1">
        <v>0</v>
      </c>
      <c r="R539" s="1" t="s">
        <v>1723</v>
      </c>
      <c r="S539" s="1">
        <v>0</v>
      </c>
      <c r="T539" s="1">
        <v>0</v>
      </c>
      <c r="U539" s="7" t="s">
        <v>4001</v>
      </c>
      <c r="W539" t="s">
        <v>4002</v>
      </c>
      <c r="X539" t="s">
        <v>1728</v>
      </c>
      <c r="Y539">
        <v>757157476</v>
      </c>
      <c r="Z539">
        <v>724828761</v>
      </c>
      <c r="AA539" t="s">
        <v>1738</v>
      </c>
      <c r="AB539">
        <v>724828761</v>
      </c>
      <c r="AC539" t="s">
        <v>4003</v>
      </c>
      <c r="AD539" s="5">
        <v>0.95730000000000004</v>
      </c>
      <c r="AE539" t="str">
        <f t="shared" si="16"/>
        <v xml:space="preserve">6 </v>
      </c>
      <c r="AF539">
        <f t="shared" si="17"/>
        <v>6</v>
      </c>
    </row>
    <row r="540" spans="1:32">
      <c r="A540" s="1">
        <v>12</v>
      </c>
      <c r="B540" s="1" t="s">
        <v>22</v>
      </c>
      <c r="C540" s="1">
        <v>2024</v>
      </c>
      <c r="D540" s="1" t="s">
        <v>4004</v>
      </c>
      <c r="E540" s="1">
        <v>4912024</v>
      </c>
      <c r="F540" s="1">
        <v>901901203</v>
      </c>
      <c r="G540" s="1" t="s">
        <v>4005</v>
      </c>
      <c r="H540" s="1"/>
      <c r="I540" s="1" t="s">
        <v>2612</v>
      </c>
      <c r="J540" s="1" t="s">
        <v>1721</v>
      </c>
      <c r="K540" s="3">
        <v>4278022774</v>
      </c>
      <c r="L540" s="1" t="s">
        <v>4006</v>
      </c>
      <c r="M540" s="1" t="s">
        <v>1723</v>
      </c>
      <c r="N540" s="1" t="s">
        <v>2294</v>
      </c>
      <c r="O540" s="1" t="s">
        <v>4000</v>
      </c>
      <c r="P540" s="1">
        <v>0</v>
      </c>
      <c r="Q540" s="1">
        <v>0</v>
      </c>
      <c r="R540" s="1" t="s">
        <v>1723</v>
      </c>
      <c r="S540" s="1">
        <v>0</v>
      </c>
      <c r="T540" s="1">
        <v>0</v>
      </c>
      <c r="U540" s="7" t="s">
        <v>4007</v>
      </c>
      <c r="W540" t="s">
        <v>4008</v>
      </c>
      <c r="Y540">
        <v>4278022774</v>
      </c>
      <c r="Z540">
        <v>4278022774</v>
      </c>
      <c r="AA540" t="s">
        <v>1738</v>
      </c>
      <c r="AB540">
        <v>4278022774</v>
      </c>
      <c r="AC540" t="s">
        <v>1738</v>
      </c>
      <c r="AD540" s="5">
        <v>1</v>
      </c>
      <c r="AE540" t="str">
        <f t="shared" si="16"/>
        <v xml:space="preserve">6 </v>
      </c>
      <c r="AF540">
        <f t="shared" si="17"/>
        <v>36</v>
      </c>
    </row>
    <row r="541" spans="1:32">
      <c r="A541" s="1">
        <v>12</v>
      </c>
      <c r="B541" s="1" t="s">
        <v>22</v>
      </c>
      <c r="C541" s="1">
        <v>2024</v>
      </c>
      <c r="D541" s="1" t="s">
        <v>4009</v>
      </c>
      <c r="E541" s="1">
        <v>4922024</v>
      </c>
      <c r="F541" s="1">
        <v>901352122</v>
      </c>
      <c r="G541" s="1" t="s">
        <v>4010</v>
      </c>
      <c r="H541" s="1"/>
      <c r="I541" s="1" t="s">
        <v>1749</v>
      </c>
      <c r="J541" s="1" t="s">
        <v>1732</v>
      </c>
      <c r="K541" s="3">
        <v>370767621</v>
      </c>
      <c r="L541" s="1" t="s">
        <v>4011</v>
      </c>
      <c r="M541" s="1" t="s">
        <v>1723</v>
      </c>
      <c r="N541" s="1" t="s">
        <v>2136</v>
      </c>
      <c r="O541" s="1" t="s">
        <v>4000</v>
      </c>
      <c r="P541" s="1" t="s">
        <v>1761</v>
      </c>
      <c r="Q541" s="1">
        <v>0</v>
      </c>
      <c r="R541" s="1" t="s">
        <v>1751</v>
      </c>
      <c r="S541" s="1">
        <v>0</v>
      </c>
      <c r="T541" s="1">
        <v>0</v>
      </c>
      <c r="U541" s="7" t="s">
        <v>4012</v>
      </c>
      <c r="W541" t="s">
        <v>4013</v>
      </c>
      <c r="X541" t="s">
        <v>1786</v>
      </c>
      <c r="Y541">
        <v>370767621</v>
      </c>
      <c r="Z541">
        <v>145040201</v>
      </c>
      <c r="AA541" t="s">
        <v>1738</v>
      </c>
      <c r="AB541">
        <v>145040201</v>
      </c>
      <c r="AC541" t="s">
        <v>4014</v>
      </c>
      <c r="AD541" s="5">
        <v>0.39119999999999999</v>
      </c>
      <c r="AE541" t="str">
        <f t="shared" si="16"/>
        <v xml:space="preserve">8 </v>
      </c>
      <c r="AF541">
        <f t="shared" si="17"/>
        <v>48</v>
      </c>
    </row>
    <row r="542" spans="1:32">
      <c r="A542" s="1">
        <v>12</v>
      </c>
      <c r="B542" s="1" t="s">
        <v>22</v>
      </c>
      <c r="C542" s="1">
        <v>2024</v>
      </c>
      <c r="D542" s="1" t="s">
        <v>4015</v>
      </c>
      <c r="E542" s="1">
        <v>4932024</v>
      </c>
      <c r="F542" s="1">
        <v>1015463009</v>
      </c>
      <c r="G542" s="1" t="s">
        <v>4016</v>
      </c>
      <c r="H542" s="1"/>
      <c r="I542" s="1" t="s">
        <v>2551</v>
      </c>
      <c r="J542" s="1" t="s">
        <v>1721</v>
      </c>
      <c r="K542" s="3">
        <v>10800000</v>
      </c>
      <c r="L542" s="1" t="s">
        <v>4017</v>
      </c>
      <c r="M542" s="1" t="s">
        <v>1761</v>
      </c>
      <c r="N542" s="1" t="s">
        <v>1760</v>
      </c>
      <c r="O542" s="1" t="s">
        <v>1725</v>
      </c>
      <c r="P542" s="1">
        <v>0</v>
      </c>
      <c r="Q542" s="1">
        <v>0</v>
      </c>
      <c r="R542" s="1" t="s">
        <v>1761</v>
      </c>
      <c r="S542" s="1">
        <v>0</v>
      </c>
      <c r="T542" s="1">
        <v>0</v>
      </c>
      <c r="U542" s="7" t="s">
        <v>2681</v>
      </c>
      <c r="W542" t="s">
        <v>4018</v>
      </c>
      <c r="Y542">
        <v>10800000</v>
      </c>
      <c r="Z542">
        <v>10800000</v>
      </c>
      <c r="AA542" t="s">
        <v>1738</v>
      </c>
      <c r="AB542">
        <v>10800000</v>
      </c>
      <c r="AC542" t="s">
        <v>1738</v>
      </c>
      <c r="AD542" s="5">
        <v>1</v>
      </c>
      <c r="AE542" t="str">
        <f t="shared" si="16"/>
        <v xml:space="preserve">2 </v>
      </c>
      <c r="AF542">
        <f t="shared" si="17"/>
        <v>16</v>
      </c>
    </row>
    <row r="543" spans="1:32">
      <c r="A543" s="1">
        <v>12</v>
      </c>
      <c r="B543" s="1" t="s">
        <v>22</v>
      </c>
      <c r="C543" s="1">
        <v>2024</v>
      </c>
      <c r="D543" s="1" t="s">
        <v>4019</v>
      </c>
      <c r="E543" s="1">
        <v>4942024</v>
      </c>
      <c r="F543" s="1">
        <v>24713885</v>
      </c>
      <c r="G543" s="1" t="s">
        <v>2825</v>
      </c>
      <c r="H543" s="1"/>
      <c r="I543" s="1" t="s">
        <v>3986</v>
      </c>
      <c r="J543" s="1" t="s">
        <v>1721</v>
      </c>
      <c r="K543" s="3">
        <v>6666667</v>
      </c>
      <c r="L543" s="1" t="s">
        <v>1758</v>
      </c>
      <c r="M543" s="1" t="s">
        <v>1776</v>
      </c>
      <c r="N543" s="1" t="s">
        <v>1760</v>
      </c>
      <c r="O543" s="1" t="s">
        <v>1725</v>
      </c>
      <c r="P543" s="1">
        <v>0</v>
      </c>
      <c r="Q543" s="1">
        <v>0</v>
      </c>
      <c r="R543" s="1" t="s">
        <v>2437</v>
      </c>
      <c r="S543" s="1">
        <v>0</v>
      </c>
      <c r="T543" s="1">
        <v>0</v>
      </c>
      <c r="U543" s="7" t="s">
        <v>4020</v>
      </c>
      <c r="W543" t="s">
        <v>4021</v>
      </c>
      <c r="Y543">
        <v>6666667</v>
      </c>
      <c r="Z543">
        <v>6666667</v>
      </c>
      <c r="AA543" t="s">
        <v>1738</v>
      </c>
      <c r="AB543">
        <v>6666667</v>
      </c>
      <c r="AC543" t="s">
        <v>1738</v>
      </c>
      <c r="AD543" s="5">
        <v>1</v>
      </c>
      <c r="AE543" t="str">
        <f t="shared" si="16"/>
        <v xml:space="preserve">1 </v>
      </c>
      <c r="AF543">
        <f t="shared" si="17"/>
        <v>2</v>
      </c>
    </row>
    <row r="544" spans="1:32">
      <c r="A544" s="1">
        <v>12</v>
      </c>
      <c r="B544" s="1" t="s">
        <v>22</v>
      </c>
      <c r="C544" s="1">
        <v>2024</v>
      </c>
      <c r="D544" s="1" t="s">
        <v>4022</v>
      </c>
      <c r="E544" s="1">
        <v>4952024</v>
      </c>
      <c r="F544" s="1">
        <v>901903966</v>
      </c>
      <c r="G544" s="1" t="s">
        <v>4023</v>
      </c>
      <c r="H544" s="1"/>
      <c r="I544" s="1" t="s">
        <v>3990</v>
      </c>
      <c r="J544" s="1" t="s">
        <v>1732</v>
      </c>
      <c r="K544" s="3">
        <v>2429938264</v>
      </c>
      <c r="L544" s="1" t="s">
        <v>4024</v>
      </c>
      <c r="M544" s="1" t="s">
        <v>1751</v>
      </c>
      <c r="N544" s="1" t="s">
        <v>2294</v>
      </c>
      <c r="O544" s="1" t="s">
        <v>4000</v>
      </c>
      <c r="P544" s="1">
        <v>0</v>
      </c>
      <c r="Q544" s="1">
        <v>0</v>
      </c>
      <c r="R544" s="1" t="s">
        <v>1751</v>
      </c>
      <c r="S544" s="1">
        <v>0</v>
      </c>
      <c r="T544" s="1">
        <v>0</v>
      </c>
      <c r="U544" s="7" t="s">
        <v>4025</v>
      </c>
      <c r="W544" t="s">
        <v>4026</v>
      </c>
      <c r="X544" t="s">
        <v>1728</v>
      </c>
      <c r="Y544">
        <v>2429938264</v>
      </c>
      <c r="Z544">
        <v>2305891711</v>
      </c>
      <c r="AA544" t="s">
        <v>1738</v>
      </c>
      <c r="AB544">
        <v>2305891711</v>
      </c>
      <c r="AC544" t="s">
        <v>4027</v>
      </c>
      <c r="AD544" s="5">
        <v>0.94899999999999995</v>
      </c>
      <c r="AE544" t="str">
        <f t="shared" si="16"/>
        <v xml:space="preserve">8 </v>
      </c>
      <c r="AF544">
        <f t="shared" si="17"/>
        <v>8</v>
      </c>
    </row>
    <row r="545" spans="1:32">
      <c r="A545" s="1">
        <v>12</v>
      </c>
      <c r="B545" s="1" t="s">
        <v>22</v>
      </c>
      <c r="C545" s="1">
        <v>2024</v>
      </c>
      <c r="D545" s="1" t="s">
        <v>4028</v>
      </c>
      <c r="E545" s="1">
        <v>4962024</v>
      </c>
      <c r="F545" s="1">
        <v>830095614</v>
      </c>
      <c r="G545" s="1" t="s">
        <v>4029</v>
      </c>
      <c r="H545" s="1"/>
      <c r="I545" s="1" t="s">
        <v>1749</v>
      </c>
      <c r="J545" s="1" t="s">
        <v>1732</v>
      </c>
      <c r="K545" s="3">
        <v>1207000000</v>
      </c>
      <c r="L545" s="1" t="s">
        <v>4030</v>
      </c>
      <c r="M545" s="1" t="s">
        <v>3075</v>
      </c>
      <c r="N545" s="1" t="s">
        <v>2136</v>
      </c>
      <c r="O545" s="1" t="s">
        <v>4000</v>
      </c>
      <c r="P545" s="1">
        <v>0</v>
      </c>
      <c r="Q545" s="1">
        <v>0</v>
      </c>
      <c r="R545" s="1" t="s">
        <v>3075</v>
      </c>
      <c r="S545" s="1">
        <v>0</v>
      </c>
      <c r="T545" s="1">
        <v>0</v>
      </c>
      <c r="U545" s="7" t="s">
        <v>4031</v>
      </c>
      <c r="W545" t="s">
        <v>4032</v>
      </c>
      <c r="X545" t="s">
        <v>1728</v>
      </c>
      <c r="Y545">
        <v>1207000000</v>
      </c>
      <c r="Z545">
        <v>1017791707</v>
      </c>
      <c r="AA545" t="s">
        <v>1738</v>
      </c>
      <c r="AB545">
        <v>1017791707</v>
      </c>
      <c r="AC545" t="s">
        <v>4033</v>
      </c>
      <c r="AD545" s="5">
        <v>0.84319999999999995</v>
      </c>
      <c r="AE545" t="str">
        <f t="shared" si="16"/>
        <v xml:space="preserve">7 </v>
      </c>
      <c r="AF545">
        <f t="shared" si="17"/>
        <v>56</v>
      </c>
    </row>
    <row r="546" spans="1:32">
      <c r="A546" s="1">
        <v>12</v>
      </c>
      <c r="B546" s="1" t="s">
        <v>22</v>
      </c>
      <c r="C546" s="1">
        <v>2024</v>
      </c>
      <c r="D546" s="1" t="s">
        <v>4034</v>
      </c>
      <c r="E546" s="1">
        <v>4982024</v>
      </c>
      <c r="F546" s="1">
        <v>1014217984</v>
      </c>
      <c r="G546" s="1" t="s">
        <v>4035</v>
      </c>
      <c r="H546" s="1"/>
      <c r="I546" s="1" t="s">
        <v>3986</v>
      </c>
      <c r="J546" s="1" t="s">
        <v>1721</v>
      </c>
      <c r="K546" s="3">
        <v>3300000</v>
      </c>
      <c r="L546" s="1" t="s">
        <v>3959</v>
      </c>
      <c r="M546" s="1" t="s">
        <v>1776</v>
      </c>
      <c r="N546" s="1" t="s">
        <v>1797</v>
      </c>
      <c r="O546" s="1" t="s">
        <v>1725</v>
      </c>
      <c r="P546" s="1">
        <v>0</v>
      </c>
      <c r="Q546" s="1">
        <v>0</v>
      </c>
      <c r="R546" s="1" t="s">
        <v>2437</v>
      </c>
      <c r="S546" s="1">
        <v>0</v>
      </c>
      <c r="T546" s="1">
        <v>0</v>
      </c>
      <c r="U546" s="7" t="s">
        <v>2398</v>
      </c>
      <c r="W546" t="s">
        <v>4036</v>
      </c>
      <c r="Y546">
        <v>3300000</v>
      </c>
      <c r="Z546">
        <v>3300000</v>
      </c>
      <c r="AA546" t="s">
        <v>1738</v>
      </c>
      <c r="AB546">
        <v>3300000</v>
      </c>
      <c r="AC546" t="s">
        <v>1738</v>
      </c>
      <c r="AD546" s="5">
        <v>1</v>
      </c>
      <c r="AE546" t="str">
        <f t="shared" si="16"/>
        <v xml:space="preserve">1 </v>
      </c>
      <c r="AF546">
        <f t="shared" si="17"/>
        <v>7</v>
      </c>
    </row>
    <row r="547" spans="1:32">
      <c r="A547" s="1">
        <v>12</v>
      </c>
      <c r="B547" s="1" t="s">
        <v>22</v>
      </c>
      <c r="C547" s="1">
        <v>2024</v>
      </c>
      <c r="D547" s="1" t="s">
        <v>4037</v>
      </c>
      <c r="E547" s="1">
        <v>4992024</v>
      </c>
      <c r="F547" s="1">
        <v>901900724</v>
      </c>
      <c r="G547" s="1" t="s">
        <v>4038</v>
      </c>
      <c r="H547" s="1"/>
      <c r="I547" s="1" t="s">
        <v>3990</v>
      </c>
      <c r="J547" s="1" t="s">
        <v>1732</v>
      </c>
      <c r="K547" s="3">
        <v>282571807</v>
      </c>
      <c r="L547" s="1" t="s">
        <v>4039</v>
      </c>
      <c r="M547" s="1" t="s">
        <v>1751</v>
      </c>
      <c r="N547" s="1" t="s">
        <v>4040</v>
      </c>
      <c r="O547" s="1" t="s">
        <v>4041</v>
      </c>
      <c r="P547" s="1">
        <v>0</v>
      </c>
      <c r="Q547" s="1">
        <v>0</v>
      </c>
      <c r="R547" s="1" t="s">
        <v>1751</v>
      </c>
      <c r="S547" s="1">
        <v>0</v>
      </c>
      <c r="T547" s="1">
        <v>0</v>
      </c>
      <c r="U547" s="7" t="s">
        <v>4042</v>
      </c>
      <c r="W547" t="s">
        <v>4043</v>
      </c>
      <c r="X547" t="s">
        <v>1728</v>
      </c>
      <c r="Y547">
        <v>282571807</v>
      </c>
      <c r="Z547">
        <v>260509422</v>
      </c>
      <c r="AA547" t="s">
        <v>1738</v>
      </c>
      <c r="AB547">
        <v>260509422</v>
      </c>
      <c r="AC547" t="s">
        <v>4044</v>
      </c>
      <c r="AD547" s="5">
        <v>0.92190000000000005</v>
      </c>
      <c r="AE547" t="str">
        <f t="shared" si="16"/>
        <v xml:space="preserve">8 </v>
      </c>
      <c r="AF547">
        <f t="shared" si="17"/>
        <v>8</v>
      </c>
    </row>
    <row r="548" spans="1:32">
      <c r="A548" s="1">
        <v>12</v>
      </c>
      <c r="B548" s="1" t="s">
        <v>22</v>
      </c>
      <c r="C548" s="1">
        <v>2024</v>
      </c>
      <c r="D548" s="1" t="s">
        <v>4045</v>
      </c>
      <c r="E548" s="1">
        <v>5002024</v>
      </c>
      <c r="F548" s="1">
        <v>901352122</v>
      </c>
      <c r="G548" s="1" t="s">
        <v>4010</v>
      </c>
      <c r="H548" s="1"/>
      <c r="I548" s="1" t="s">
        <v>1749</v>
      </c>
      <c r="J548" s="1" t="s">
        <v>1732</v>
      </c>
      <c r="K548" s="3">
        <v>358893400</v>
      </c>
      <c r="L548" s="1" t="s">
        <v>4046</v>
      </c>
      <c r="M548" s="1" t="s">
        <v>1723</v>
      </c>
      <c r="N548" s="1" t="s">
        <v>2136</v>
      </c>
      <c r="O548" s="1" t="s">
        <v>2098</v>
      </c>
      <c r="P548" s="1" t="s">
        <v>1761</v>
      </c>
      <c r="Q548" s="1">
        <v>0</v>
      </c>
      <c r="R548" s="1" t="s">
        <v>1751</v>
      </c>
      <c r="S548" s="1">
        <v>0</v>
      </c>
      <c r="T548" s="1">
        <v>0</v>
      </c>
      <c r="U548" s="7" t="s">
        <v>4047</v>
      </c>
      <c r="W548" t="s">
        <v>4048</v>
      </c>
      <c r="X548" t="s">
        <v>1728</v>
      </c>
      <c r="Y548">
        <v>358893400</v>
      </c>
      <c r="Z548">
        <v>287817331</v>
      </c>
      <c r="AA548" t="s">
        <v>1738</v>
      </c>
      <c r="AB548">
        <v>287817331</v>
      </c>
      <c r="AC548" t="s">
        <v>4049</v>
      </c>
      <c r="AD548" s="5">
        <v>0.80200000000000005</v>
      </c>
      <c r="AE548" t="str">
        <f t="shared" si="16"/>
        <v xml:space="preserve">8 </v>
      </c>
      <c r="AF548">
        <f t="shared" si="17"/>
        <v>64</v>
      </c>
    </row>
    <row r="549" spans="1:32">
      <c r="A549" s="1">
        <v>12</v>
      </c>
      <c r="B549" s="1" t="s">
        <v>22</v>
      </c>
      <c r="C549" s="1">
        <v>2024</v>
      </c>
      <c r="D549" s="1" t="s">
        <v>4050</v>
      </c>
      <c r="E549" s="1">
        <v>5012024</v>
      </c>
      <c r="F549" s="1">
        <v>901232490</v>
      </c>
      <c r="G549" s="1" t="s">
        <v>1390</v>
      </c>
      <c r="H549" s="1"/>
      <c r="I549" s="1" t="s">
        <v>1749</v>
      </c>
      <c r="J549" s="1" t="s">
        <v>1721</v>
      </c>
      <c r="K549" s="3">
        <v>344592500</v>
      </c>
      <c r="L549" s="1" t="s">
        <v>4051</v>
      </c>
      <c r="M549" s="1" t="s">
        <v>1759</v>
      </c>
      <c r="N549" s="1" t="s">
        <v>2452</v>
      </c>
      <c r="O549" s="1" t="s">
        <v>2137</v>
      </c>
      <c r="P549" s="1" t="s">
        <v>1776</v>
      </c>
      <c r="Q549" s="1">
        <v>0</v>
      </c>
      <c r="R549" s="1" t="s">
        <v>2099</v>
      </c>
      <c r="S549" s="1">
        <v>0</v>
      </c>
      <c r="T549" s="1">
        <v>0</v>
      </c>
      <c r="U549" s="7" t="s">
        <v>4052</v>
      </c>
      <c r="W549" t="s">
        <v>4053</v>
      </c>
      <c r="Y549">
        <v>344592500</v>
      </c>
      <c r="Z549">
        <v>344592500</v>
      </c>
      <c r="AA549" t="s">
        <v>1738</v>
      </c>
      <c r="AB549">
        <v>344592500</v>
      </c>
      <c r="AC549" t="s">
        <v>1738</v>
      </c>
      <c r="AD549" s="5">
        <v>1</v>
      </c>
      <c r="AE549" t="str">
        <f t="shared" si="16"/>
        <v xml:space="preserve">5 </v>
      </c>
      <c r="AF549">
        <f t="shared" si="17"/>
        <v>40</v>
      </c>
    </row>
    <row r="550" spans="1:32">
      <c r="A550" s="1">
        <v>12</v>
      </c>
      <c r="B550" s="1" t="s">
        <v>22</v>
      </c>
      <c r="C550" s="1">
        <v>2024</v>
      </c>
      <c r="D550" s="1" t="s">
        <v>4054</v>
      </c>
      <c r="E550" s="1">
        <v>5022024</v>
      </c>
      <c r="F550" s="1">
        <v>900910573</v>
      </c>
      <c r="G550" s="1" t="s">
        <v>4055</v>
      </c>
      <c r="H550" s="1"/>
      <c r="I550" s="1" t="s">
        <v>1749</v>
      </c>
      <c r="J550" s="1" t="s">
        <v>4056</v>
      </c>
      <c r="K550" s="3">
        <v>154500000</v>
      </c>
      <c r="L550" s="1" t="s">
        <v>4057</v>
      </c>
      <c r="M550" s="1" t="s">
        <v>1759</v>
      </c>
      <c r="N550" s="1" t="s">
        <v>2452</v>
      </c>
      <c r="O550" s="1" t="s">
        <v>2137</v>
      </c>
      <c r="P550" s="1" t="s">
        <v>1761</v>
      </c>
      <c r="Q550" s="1">
        <v>0</v>
      </c>
      <c r="R550" s="1" t="s">
        <v>1723</v>
      </c>
      <c r="S550" s="1">
        <v>0</v>
      </c>
      <c r="T550" s="1">
        <v>3</v>
      </c>
      <c r="U550" s="7" t="s">
        <v>4058</v>
      </c>
      <c r="W550" t="s">
        <v>4059</v>
      </c>
      <c r="X550" t="s">
        <v>1786</v>
      </c>
      <c r="Y550">
        <v>154500000</v>
      </c>
      <c r="Z550">
        <v>0</v>
      </c>
      <c r="AA550" t="s">
        <v>1738</v>
      </c>
      <c r="AB550" t="e">
        <v>#N/A</v>
      </c>
      <c r="AC550" t="e">
        <v>#N/A</v>
      </c>
      <c r="AD550" s="5">
        <v>0</v>
      </c>
      <c r="AE550" t="str">
        <f t="shared" si="16"/>
        <v xml:space="preserve">6 </v>
      </c>
      <c r="AF550">
        <f t="shared" si="17"/>
        <v>30</v>
      </c>
    </row>
    <row r="551" spans="1:32">
      <c r="A551" s="1">
        <v>12</v>
      </c>
      <c r="B551" s="1" t="s">
        <v>22</v>
      </c>
      <c r="C551" s="1">
        <v>2024</v>
      </c>
      <c r="D551" s="1" t="s">
        <v>4060</v>
      </c>
      <c r="E551" s="1">
        <v>5032024</v>
      </c>
      <c r="F551" s="1">
        <v>830514979</v>
      </c>
      <c r="G551" s="1" t="s">
        <v>4061</v>
      </c>
      <c r="H551" s="1"/>
      <c r="I551" s="1" t="s">
        <v>2612</v>
      </c>
      <c r="J551" s="1" t="s">
        <v>1732</v>
      </c>
      <c r="K551" s="3">
        <v>694529560</v>
      </c>
      <c r="L551" s="1" t="s">
        <v>4062</v>
      </c>
      <c r="M551" s="1" t="s">
        <v>3069</v>
      </c>
      <c r="N551" s="1" t="s">
        <v>4063</v>
      </c>
      <c r="O551" s="1" t="s">
        <v>4041</v>
      </c>
      <c r="P551" s="1">
        <v>0</v>
      </c>
      <c r="Q551" s="1">
        <v>0</v>
      </c>
      <c r="R551" s="1" t="s">
        <v>3069</v>
      </c>
      <c r="S551" s="1">
        <v>0</v>
      </c>
      <c r="T551" s="1">
        <v>1</v>
      </c>
      <c r="U551" s="7" t="s">
        <v>4064</v>
      </c>
      <c r="W551" t="s">
        <v>4065</v>
      </c>
      <c r="X551" t="s">
        <v>1786</v>
      </c>
      <c r="Y551">
        <v>694529560</v>
      </c>
      <c r="Z551">
        <v>487444201</v>
      </c>
      <c r="AA551" t="s">
        <v>1738</v>
      </c>
      <c r="AB551">
        <v>487444201</v>
      </c>
      <c r="AC551" t="s">
        <v>4066</v>
      </c>
      <c r="AD551" s="5">
        <v>0.70179999999999998</v>
      </c>
      <c r="AE551" t="str">
        <f t="shared" si="16"/>
        <v xml:space="preserve">9 </v>
      </c>
      <c r="AF551">
        <f t="shared" si="17"/>
        <v>54</v>
      </c>
    </row>
    <row r="552" spans="1:32">
      <c r="A552" s="1">
        <v>12</v>
      </c>
      <c r="B552" s="1" t="s">
        <v>22</v>
      </c>
      <c r="C552" s="1">
        <v>2024</v>
      </c>
      <c r="D552" s="1" t="s">
        <v>4067</v>
      </c>
      <c r="E552" s="1">
        <v>5042024</v>
      </c>
      <c r="F552" s="1">
        <v>901071739</v>
      </c>
      <c r="G552" s="1" t="s">
        <v>4068</v>
      </c>
      <c r="H552" s="1"/>
      <c r="I552" s="1" t="s">
        <v>1749</v>
      </c>
      <c r="J552" s="1" t="s">
        <v>1732</v>
      </c>
      <c r="K552" s="3">
        <v>500000000</v>
      </c>
      <c r="L552" s="1" t="s">
        <v>4069</v>
      </c>
      <c r="M552" s="1" t="s">
        <v>3338</v>
      </c>
      <c r="N552" s="1" t="s">
        <v>2136</v>
      </c>
      <c r="O552" s="1" t="s">
        <v>2137</v>
      </c>
      <c r="P552" s="1">
        <v>0</v>
      </c>
      <c r="Q552" s="1">
        <v>0</v>
      </c>
      <c r="R552" s="1" t="s">
        <v>3338</v>
      </c>
      <c r="S552" s="1">
        <v>0</v>
      </c>
      <c r="T552" s="1">
        <v>0</v>
      </c>
      <c r="U552" s="7" t="s">
        <v>4070</v>
      </c>
      <c r="W552" t="s">
        <v>4071</v>
      </c>
      <c r="X552" t="s">
        <v>1786</v>
      </c>
      <c r="Y552">
        <v>500000000</v>
      </c>
      <c r="Z552">
        <v>113330060</v>
      </c>
      <c r="AA552" t="s">
        <v>1738</v>
      </c>
      <c r="AB552">
        <v>113330060</v>
      </c>
      <c r="AC552" t="s">
        <v>4072</v>
      </c>
      <c r="AD552" s="5">
        <v>0.22670000000000001</v>
      </c>
      <c r="AE552" t="str">
        <f t="shared" si="16"/>
        <v>12</v>
      </c>
      <c r="AF552">
        <f t="shared" si="17"/>
        <v>108</v>
      </c>
    </row>
    <row r="553" spans="1:32">
      <c r="A553" s="1">
        <v>12</v>
      </c>
      <c r="B553" s="1" t="s">
        <v>22</v>
      </c>
      <c r="C553" s="1">
        <v>2024</v>
      </c>
      <c r="D553" s="1" t="s">
        <v>4073</v>
      </c>
      <c r="E553" s="1">
        <v>5052024</v>
      </c>
      <c r="F553" s="1">
        <v>900411178</v>
      </c>
      <c r="G553" s="1" t="s">
        <v>4074</v>
      </c>
      <c r="H553" s="1"/>
      <c r="I553" s="1" t="s">
        <v>1749</v>
      </c>
      <c r="J553" s="1" t="s">
        <v>1721</v>
      </c>
      <c r="K553" s="3">
        <v>60541200</v>
      </c>
      <c r="L553" s="1" t="s">
        <v>4075</v>
      </c>
      <c r="M553" s="1" t="s">
        <v>1759</v>
      </c>
      <c r="N553" s="1" t="s">
        <v>3708</v>
      </c>
      <c r="O553" s="1" t="s">
        <v>2137</v>
      </c>
      <c r="P553" s="1">
        <v>0</v>
      </c>
      <c r="Q553" s="1">
        <v>0</v>
      </c>
      <c r="R553" s="1" t="s">
        <v>1759</v>
      </c>
      <c r="S553" s="1">
        <v>0</v>
      </c>
      <c r="T553" s="1">
        <v>0</v>
      </c>
      <c r="U553" s="7" t="s">
        <v>4076</v>
      </c>
      <c r="W553" t="s">
        <v>4077</v>
      </c>
      <c r="X553" t="s">
        <v>1728</v>
      </c>
      <c r="Y553">
        <v>60419226</v>
      </c>
      <c r="Z553">
        <v>60419226</v>
      </c>
      <c r="AA553" t="s">
        <v>4078</v>
      </c>
      <c r="AB553">
        <v>60419226</v>
      </c>
      <c r="AC553" t="s">
        <v>4078</v>
      </c>
      <c r="AD553" s="5">
        <v>0.998</v>
      </c>
      <c r="AE553" t="str">
        <f t="shared" si="16"/>
        <v xml:space="preserve">4 </v>
      </c>
      <c r="AF553">
        <f t="shared" si="17"/>
        <v>48</v>
      </c>
    </row>
    <row r="554" spans="1:32">
      <c r="A554" s="1">
        <v>12</v>
      </c>
      <c r="B554" s="1" t="s">
        <v>22</v>
      </c>
      <c r="C554" s="1">
        <v>2024</v>
      </c>
      <c r="D554" s="1" t="s">
        <v>4079</v>
      </c>
      <c r="E554" s="1">
        <v>5062024</v>
      </c>
      <c r="F554" s="1">
        <v>830005066</v>
      </c>
      <c r="G554" s="1" t="s">
        <v>4080</v>
      </c>
      <c r="H554" s="1"/>
      <c r="I554" s="1" t="s">
        <v>3990</v>
      </c>
      <c r="J554" s="1" t="s">
        <v>1721</v>
      </c>
      <c r="K554" s="3">
        <v>386654800</v>
      </c>
      <c r="L554" s="1" t="s">
        <v>4081</v>
      </c>
      <c r="M554" s="1" t="s">
        <v>1759</v>
      </c>
      <c r="N554" s="1" t="s">
        <v>3708</v>
      </c>
      <c r="O554" s="1" t="s">
        <v>2137</v>
      </c>
      <c r="P554" s="1" t="s">
        <v>1776</v>
      </c>
      <c r="Q554" s="1">
        <v>0</v>
      </c>
      <c r="R554" s="1" t="s">
        <v>2099</v>
      </c>
      <c r="S554" s="1">
        <v>0</v>
      </c>
      <c r="T554" s="1">
        <v>0</v>
      </c>
      <c r="U554" s="7" t="s">
        <v>4082</v>
      </c>
      <c r="W554" t="s">
        <v>4083</v>
      </c>
      <c r="X554" t="s">
        <v>1728</v>
      </c>
      <c r="Y554">
        <v>386067862</v>
      </c>
      <c r="Z554">
        <v>386067862</v>
      </c>
      <c r="AA554" t="s">
        <v>4084</v>
      </c>
      <c r="AB554">
        <v>386067862</v>
      </c>
      <c r="AC554" t="s">
        <v>4084</v>
      </c>
      <c r="AD554" s="5">
        <v>0.99850000000000005</v>
      </c>
      <c r="AE554" t="str">
        <f t="shared" si="16"/>
        <v xml:space="preserve">5 </v>
      </c>
      <c r="AF554">
        <f t="shared" si="17"/>
        <v>20</v>
      </c>
    </row>
    <row r="555" spans="1:32">
      <c r="A555" s="1">
        <v>12</v>
      </c>
      <c r="B555" s="1" t="s">
        <v>22</v>
      </c>
      <c r="C555" s="1">
        <v>2024</v>
      </c>
      <c r="D555" s="1" t="s">
        <v>4085</v>
      </c>
      <c r="E555" s="1">
        <v>5072024</v>
      </c>
      <c r="F555" s="1">
        <v>860047726</v>
      </c>
      <c r="G555" s="1" t="s">
        <v>4086</v>
      </c>
      <c r="H555" s="1"/>
      <c r="I555" s="1" t="s">
        <v>1749</v>
      </c>
      <c r="J555" s="1" t="s">
        <v>1721</v>
      </c>
      <c r="K555" s="3">
        <v>150000000</v>
      </c>
      <c r="L555" s="1" t="s">
        <v>4087</v>
      </c>
      <c r="M555" s="1" t="s">
        <v>1761</v>
      </c>
      <c r="N555" s="1" t="s">
        <v>2452</v>
      </c>
      <c r="O555" s="1" t="s">
        <v>2137</v>
      </c>
      <c r="P555" s="1">
        <v>0</v>
      </c>
      <c r="Q555" s="1">
        <v>0</v>
      </c>
      <c r="R555" s="1" t="s">
        <v>1761</v>
      </c>
      <c r="S555" s="1">
        <v>0</v>
      </c>
      <c r="T555" s="1">
        <v>0</v>
      </c>
      <c r="U555" s="7" t="s">
        <v>4088</v>
      </c>
      <c r="W555" t="s">
        <v>4089</v>
      </c>
      <c r="X555" t="s">
        <v>1728</v>
      </c>
      <c r="Y555">
        <v>149968000</v>
      </c>
      <c r="Z555">
        <v>149968000</v>
      </c>
      <c r="AA555" t="s">
        <v>4090</v>
      </c>
      <c r="AB555">
        <v>149968000</v>
      </c>
      <c r="AC555" t="s">
        <v>4090</v>
      </c>
      <c r="AD555" s="5">
        <v>0.99980000000000002</v>
      </c>
      <c r="AE555" t="str">
        <f t="shared" si="16"/>
        <v xml:space="preserve">2 </v>
      </c>
      <c r="AF555">
        <f t="shared" si="17"/>
        <v>10</v>
      </c>
    </row>
    <row r="556" spans="1:32">
      <c r="A556" s="1">
        <v>12</v>
      </c>
      <c r="B556" s="1" t="s">
        <v>22</v>
      </c>
      <c r="C556" s="1">
        <v>2024</v>
      </c>
      <c r="D556" s="1" t="s">
        <v>4091</v>
      </c>
      <c r="E556" s="1">
        <v>5082024</v>
      </c>
      <c r="F556" s="1">
        <v>900283049</v>
      </c>
      <c r="G556" s="1" t="s">
        <v>4092</v>
      </c>
      <c r="H556" s="1"/>
      <c r="I556" s="1" t="s">
        <v>2612</v>
      </c>
      <c r="J556" s="1" t="s">
        <v>1732</v>
      </c>
      <c r="K556" s="3">
        <v>251294719</v>
      </c>
      <c r="L556" s="1" t="s">
        <v>4093</v>
      </c>
      <c r="M556" s="1" t="s">
        <v>3069</v>
      </c>
      <c r="N556" s="1" t="s">
        <v>4040</v>
      </c>
      <c r="O556" s="1" t="s">
        <v>4041</v>
      </c>
      <c r="P556" s="1">
        <v>0</v>
      </c>
      <c r="Q556" s="1">
        <v>0</v>
      </c>
      <c r="R556" s="1" t="s">
        <v>3069</v>
      </c>
      <c r="S556" s="1">
        <v>0</v>
      </c>
      <c r="T556" s="1">
        <v>0</v>
      </c>
      <c r="U556" s="7" t="s">
        <v>4094</v>
      </c>
      <c r="W556" t="s">
        <v>4095</v>
      </c>
      <c r="X556" t="s">
        <v>1728</v>
      </c>
      <c r="Y556">
        <v>251294719</v>
      </c>
      <c r="Z556">
        <v>193944313</v>
      </c>
      <c r="AA556" t="s">
        <v>1738</v>
      </c>
      <c r="AB556">
        <v>193944313</v>
      </c>
      <c r="AC556" t="s">
        <v>4096</v>
      </c>
      <c r="AD556" s="5">
        <v>0.77180000000000004</v>
      </c>
      <c r="AE556" t="str">
        <f t="shared" si="16"/>
        <v xml:space="preserve">9 </v>
      </c>
      <c r="AF556">
        <f t="shared" si="17"/>
        <v>18</v>
      </c>
    </row>
    <row r="557" spans="1:32">
      <c r="A557" s="1">
        <v>12</v>
      </c>
      <c r="B557" s="1" t="s">
        <v>22</v>
      </c>
      <c r="C557" s="1">
        <v>2024</v>
      </c>
      <c r="D557" s="1" t="s">
        <v>4097</v>
      </c>
      <c r="E557" s="1">
        <v>5092024</v>
      </c>
      <c r="F557" s="1">
        <v>1015413788</v>
      </c>
      <c r="G557" s="1" t="s">
        <v>4098</v>
      </c>
      <c r="H557" s="1"/>
      <c r="I557" s="1" t="s">
        <v>3986</v>
      </c>
      <c r="J557" s="1" t="s">
        <v>1721</v>
      </c>
      <c r="K557" s="3">
        <v>7600000</v>
      </c>
      <c r="L557" s="1" t="s">
        <v>931</v>
      </c>
      <c r="M557" s="1" t="s">
        <v>1761</v>
      </c>
      <c r="N557" s="1" t="s">
        <v>1797</v>
      </c>
      <c r="O557" s="1" t="s">
        <v>1725</v>
      </c>
      <c r="P557" s="1">
        <v>0</v>
      </c>
      <c r="Q557" s="1">
        <v>0</v>
      </c>
      <c r="R557" s="1" t="s">
        <v>1761</v>
      </c>
      <c r="S557" s="1">
        <v>0</v>
      </c>
      <c r="T557" s="1">
        <v>0</v>
      </c>
      <c r="U557" s="7" t="s">
        <v>4099</v>
      </c>
      <c r="W557" t="s">
        <v>4100</v>
      </c>
      <c r="Y557">
        <v>7600000</v>
      </c>
      <c r="Z557">
        <v>7600000</v>
      </c>
      <c r="AA557" t="s">
        <v>1738</v>
      </c>
      <c r="AB557">
        <v>7600000</v>
      </c>
      <c r="AC557" t="s">
        <v>1738</v>
      </c>
      <c r="AD557" s="5">
        <v>1</v>
      </c>
      <c r="AE557" t="str">
        <f t="shared" si="16"/>
        <v xml:space="preserve">2 </v>
      </c>
      <c r="AF557">
        <f t="shared" si="17"/>
        <v>18</v>
      </c>
    </row>
    <row r="558" spans="1:32">
      <c r="A558" s="1">
        <v>12</v>
      </c>
      <c r="B558" s="1" t="s">
        <v>22</v>
      </c>
      <c r="C558" s="1">
        <v>2024</v>
      </c>
      <c r="D558" s="1" t="s">
        <v>4101</v>
      </c>
      <c r="E558" s="1">
        <v>5102024</v>
      </c>
      <c r="F558" s="1">
        <v>901901627</v>
      </c>
      <c r="G558" s="1" t="s">
        <v>4102</v>
      </c>
      <c r="H558" s="1"/>
      <c r="I558" s="1" t="s">
        <v>2612</v>
      </c>
      <c r="J558" s="1" t="s">
        <v>1721</v>
      </c>
      <c r="K558" s="3">
        <v>531463226</v>
      </c>
      <c r="L558" s="1" t="s">
        <v>4103</v>
      </c>
      <c r="M558" s="1" t="s">
        <v>1723</v>
      </c>
      <c r="N558" s="1" t="s">
        <v>4040</v>
      </c>
      <c r="O558" s="1" t="s">
        <v>4041</v>
      </c>
      <c r="P558" s="1">
        <v>0</v>
      </c>
      <c r="Q558" s="1">
        <v>0</v>
      </c>
      <c r="R558" s="1" t="s">
        <v>1723</v>
      </c>
      <c r="S558" s="1">
        <v>0</v>
      </c>
      <c r="T558" s="1">
        <v>0</v>
      </c>
      <c r="U558" s="7" t="s">
        <v>4104</v>
      </c>
      <c r="W558" t="s">
        <v>4105</v>
      </c>
      <c r="Y558">
        <v>531463226</v>
      </c>
      <c r="Z558">
        <v>531463226</v>
      </c>
      <c r="AA558" t="s">
        <v>1738</v>
      </c>
      <c r="AB558">
        <v>531463226</v>
      </c>
      <c r="AC558" t="s">
        <v>1738</v>
      </c>
      <c r="AD558" s="5">
        <v>1</v>
      </c>
      <c r="AE558" t="str">
        <f t="shared" si="16"/>
        <v xml:space="preserve">6 </v>
      </c>
      <c r="AF558">
        <f t="shared" si="17"/>
        <v>12</v>
      </c>
    </row>
    <row r="559" spans="1:32">
      <c r="A559" s="1">
        <v>12</v>
      </c>
      <c r="B559" s="1" t="s">
        <v>22</v>
      </c>
      <c r="C559" s="1">
        <v>2024</v>
      </c>
      <c r="D559" s="1" t="s">
        <v>4106</v>
      </c>
      <c r="E559" s="1">
        <v>5112024</v>
      </c>
      <c r="F559" s="1">
        <v>80183486</v>
      </c>
      <c r="G559" s="1" t="s">
        <v>993</v>
      </c>
      <c r="H559" s="1"/>
      <c r="I559" s="1" t="s">
        <v>3986</v>
      </c>
      <c r="J559" s="1" t="s">
        <v>1721</v>
      </c>
      <c r="K559" s="3">
        <v>10800000</v>
      </c>
      <c r="L559" s="1" t="s">
        <v>4017</v>
      </c>
      <c r="M559" s="1" t="s">
        <v>1761</v>
      </c>
      <c r="N559" s="1" t="s">
        <v>1760</v>
      </c>
      <c r="O559" s="1" t="s">
        <v>1725</v>
      </c>
      <c r="P559" s="1" t="s">
        <v>1776</v>
      </c>
      <c r="Q559" s="1">
        <v>5400000</v>
      </c>
      <c r="R559" s="1" t="s">
        <v>1775</v>
      </c>
      <c r="S559" s="1">
        <v>1</v>
      </c>
      <c r="T559" s="1">
        <v>0</v>
      </c>
      <c r="U559" s="7" t="s">
        <v>3558</v>
      </c>
      <c r="W559" t="s">
        <v>4107</v>
      </c>
      <c r="Y559">
        <v>10800000</v>
      </c>
      <c r="Z559">
        <v>10800000</v>
      </c>
      <c r="AA559" t="s">
        <v>3947</v>
      </c>
      <c r="AB559">
        <v>16200000</v>
      </c>
      <c r="AC559" t="s">
        <v>1738</v>
      </c>
      <c r="AD559" s="5">
        <v>1</v>
      </c>
      <c r="AE559" t="str">
        <f t="shared" si="16"/>
        <v xml:space="preserve">3 </v>
      </c>
      <c r="AF559">
        <f t="shared" si="17"/>
        <v>18</v>
      </c>
    </row>
    <row r="560" spans="1:32">
      <c r="A560" s="1">
        <v>12</v>
      </c>
      <c r="B560" s="1" t="s">
        <v>22</v>
      </c>
      <c r="C560" s="1">
        <v>2024</v>
      </c>
      <c r="D560" s="1" t="s">
        <v>4108</v>
      </c>
      <c r="E560" s="1">
        <v>5122024</v>
      </c>
      <c r="F560" s="1">
        <v>830059768</v>
      </c>
      <c r="G560" s="1" t="s">
        <v>4109</v>
      </c>
      <c r="H560" s="1"/>
      <c r="I560" s="1" t="s">
        <v>4110</v>
      </c>
      <c r="J560" s="1" t="s">
        <v>1721</v>
      </c>
      <c r="K560" s="3">
        <v>27528000</v>
      </c>
      <c r="L560" s="1" t="s">
        <v>4111</v>
      </c>
      <c r="M560" s="1" t="s">
        <v>1761</v>
      </c>
      <c r="N560" s="1" t="s">
        <v>2452</v>
      </c>
      <c r="O560" s="1" t="s">
        <v>2302</v>
      </c>
      <c r="P560" s="1" t="s">
        <v>1761</v>
      </c>
      <c r="Q560" s="1">
        <v>0</v>
      </c>
      <c r="R560" s="1" t="s">
        <v>1759</v>
      </c>
      <c r="S560" s="1">
        <v>0</v>
      </c>
      <c r="T560" s="1">
        <v>0</v>
      </c>
      <c r="U560" s="7" t="s">
        <v>4112</v>
      </c>
      <c r="W560" t="s">
        <v>4113</v>
      </c>
      <c r="X560" t="s">
        <v>1728</v>
      </c>
      <c r="Y560">
        <v>26936000</v>
      </c>
      <c r="Z560">
        <v>26936000</v>
      </c>
      <c r="AA560" t="s">
        <v>4114</v>
      </c>
      <c r="AB560">
        <v>26936000</v>
      </c>
      <c r="AC560" t="s">
        <v>4114</v>
      </c>
      <c r="AD560" s="5">
        <v>0.97850000000000004</v>
      </c>
      <c r="AE560" t="str">
        <f t="shared" si="16"/>
        <v xml:space="preserve">4 </v>
      </c>
      <c r="AF560">
        <f t="shared" si="17"/>
        <v>12</v>
      </c>
    </row>
    <row r="561" spans="1:32">
      <c r="A561" s="1">
        <v>12</v>
      </c>
      <c r="B561" s="1" t="s">
        <v>22</v>
      </c>
      <c r="C561" s="1">
        <v>2024</v>
      </c>
      <c r="D561" s="1" t="s">
        <v>4115</v>
      </c>
      <c r="E561" s="1">
        <v>5142024</v>
      </c>
      <c r="F561" s="1">
        <v>1022419942</v>
      </c>
      <c r="G561" s="1" t="s">
        <v>4116</v>
      </c>
      <c r="H561" s="1"/>
      <c r="I561" s="1" t="s">
        <v>3986</v>
      </c>
      <c r="J561" s="1" t="s">
        <v>1721</v>
      </c>
      <c r="K561" s="3">
        <v>5766000</v>
      </c>
      <c r="L561" s="1" t="s">
        <v>4117</v>
      </c>
      <c r="M561" s="1" t="s">
        <v>1761</v>
      </c>
      <c r="N561" s="1" t="s">
        <v>1797</v>
      </c>
      <c r="O561" s="1" t="s">
        <v>1725</v>
      </c>
      <c r="P561" s="1">
        <v>0</v>
      </c>
      <c r="Q561" s="1">
        <v>0</v>
      </c>
      <c r="R561" s="1" t="s">
        <v>1761</v>
      </c>
      <c r="S561" s="1">
        <v>0</v>
      </c>
      <c r="T561" s="1">
        <v>0</v>
      </c>
      <c r="U561" s="7" t="s">
        <v>2071</v>
      </c>
      <c r="W561" t="s">
        <v>4118</v>
      </c>
      <c r="Y561">
        <v>5766000</v>
      </c>
      <c r="Z561">
        <v>5766000</v>
      </c>
      <c r="AA561" t="s">
        <v>1738</v>
      </c>
      <c r="AB561">
        <v>5766000</v>
      </c>
      <c r="AC561" t="s">
        <v>1738</v>
      </c>
      <c r="AD561" s="5">
        <v>1</v>
      </c>
      <c r="AE561" t="str">
        <f t="shared" si="16"/>
        <v xml:space="preserve">2 </v>
      </c>
      <c r="AF561">
        <f t="shared" si="17"/>
        <v>8</v>
      </c>
    </row>
    <row r="562" spans="1:32">
      <c r="A562" s="1">
        <v>12</v>
      </c>
      <c r="B562" s="1" t="s">
        <v>22</v>
      </c>
      <c r="C562" s="1">
        <v>2024</v>
      </c>
      <c r="D562" s="1" t="s">
        <v>4119</v>
      </c>
      <c r="E562" s="1">
        <v>5162024</v>
      </c>
      <c r="F562" s="1">
        <v>19226795</v>
      </c>
      <c r="G562" s="1" t="s">
        <v>4120</v>
      </c>
      <c r="H562" s="1"/>
      <c r="I562" s="1" t="s">
        <v>4121</v>
      </c>
      <c r="J562" s="1" t="s">
        <v>1732</v>
      </c>
      <c r="K562" s="3">
        <v>186000000</v>
      </c>
      <c r="L562" s="1" t="s">
        <v>4122</v>
      </c>
      <c r="M562" s="1" t="s">
        <v>3338</v>
      </c>
      <c r="N562" s="1" t="s">
        <v>4123</v>
      </c>
      <c r="O562" s="1" t="s">
        <v>1725</v>
      </c>
      <c r="P562" s="1">
        <v>0</v>
      </c>
      <c r="Q562" s="1">
        <v>0</v>
      </c>
      <c r="R562" s="1" t="s">
        <v>3338</v>
      </c>
      <c r="S562" s="1">
        <v>0</v>
      </c>
      <c r="T562" s="1">
        <v>0</v>
      </c>
      <c r="U562" s="7" t="s">
        <v>4124</v>
      </c>
      <c r="W562" t="s">
        <v>4125</v>
      </c>
      <c r="X562" t="s">
        <v>1786</v>
      </c>
      <c r="Y562">
        <v>93000000</v>
      </c>
      <c r="Z562">
        <v>93000000</v>
      </c>
      <c r="AA562" t="s">
        <v>4126</v>
      </c>
      <c r="AB562">
        <v>139500000</v>
      </c>
      <c r="AC562" t="s">
        <v>4127</v>
      </c>
      <c r="AD562" s="5">
        <v>0.5</v>
      </c>
      <c r="AE562" t="str">
        <f t="shared" si="16"/>
        <v>12</v>
      </c>
      <c r="AF562">
        <f t="shared" si="17"/>
        <v>24</v>
      </c>
    </row>
    <row r="563" spans="1:32">
      <c r="A563" s="1">
        <v>12</v>
      </c>
      <c r="B563" s="1" t="s">
        <v>22</v>
      </c>
      <c r="C563" s="1">
        <v>2024</v>
      </c>
      <c r="D563" s="1" t="s">
        <v>4128</v>
      </c>
      <c r="E563" s="1">
        <v>5172024</v>
      </c>
      <c r="F563" s="1">
        <v>24344218</v>
      </c>
      <c r="G563" s="1" t="s">
        <v>835</v>
      </c>
      <c r="H563" s="1"/>
      <c r="I563" s="1" t="s">
        <v>3986</v>
      </c>
      <c r="J563" s="1" t="s">
        <v>1721</v>
      </c>
      <c r="K563" s="3">
        <v>10800000</v>
      </c>
      <c r="L563" s="1" t="s">
        <v>4129</v>
      </c>
      <c r="M563" s="1" t="s">
        <v>1761</v>
      </c>
      <c r="N563" s="1" t="s">
        <v>1760</v>
      </c>
      <c r="O563" s="1" t="s">
        <v>1725</v>
      </c>
      <c r="P563" s="1" t="s">
        <v>1776</v>
      </c>
      <c r="Q563" s="1">
        <v>5400000</v>
      </c>
      <c r="R563" s="1" t="s">
        <v>1775</v>
      </c>
      <c r="S563" s="1">
        <v>1</v>
      </c>
      <c r="T563" s="1">
        <v>0</v>
      </c>
      <c r="U563" s="7" t="s">
        <v>3558</v>
      </c>
      <c r="W563" t="s">
        <v>4130</v>
      </c>
      <c r="Y563">
        <v>10800000</v>
      </c>
      <c r="Z563">
        <v>10800000</v>
      </c>
      <c r="AA563" t="s">
        <v>3947</v>
      </c>
      <c r="AB563">
        <v>16200000</v>
      </c>
      <c r="AC563" t="s">
        <v>1738</v>
      </c>
      <c r="AD563" s="5">
        <v>1</v>
      </c>
      <c r="AE563" t="str">
        <f t="shared" si="16"/>
        <v xml:space="preserve">3 </v>
      </c>
      <c r="AF563">
        <f t="shared" si="17"/>
        <v>36</v>
      </c>
    </row>
    <row r="564" spans="1:32">
      <c r="A564" s="1">
        <v>12</v>
      </c>
      <c r="B564" s="1" t="s">
        <v>22</v>
      </c>
      <c r="C564" s="1">
        <v>2024</v>
      </c>
      <c r="D564" s="1" t="s">
        <v>4131</v>
      </c>
      <c r="E564" s="1">
        <v>5182024</v>
      </c>
      <c r="F564" s="1">
        <v>1022341076</v>
      </c>
      <c r="G564" s="1" t="s">
        <v>801</v>
      </c>
      <c r="H564" s="1"/>
      <c r="I564" s="1" t="s">
        <v>3986</v>
      </c>
      <c r="J564" s="1" t="s">
        <v>1721</v>
      </c>
      <c r="K564" s="3">
        <v>5766000</v>
      </c>
      <c r="L564" s="1" t="s">
        <v>4117</v>
      </c>
      <c r="M564" s="1" t="s">
        <v>1761</v>
      </c>
      <c r="N564" s="1" t="s">
        <v>1797</v>
      </c>
      <c r="O564" s="1" t="s">
        <v>1725</v>
      </c>
      <c r="P564" s="1" t="s">
        <v>1776</v>
      </c>
      <c r="Q564" s="1">
        <v>8649000</v>
      </c>
      <c r="R564" s="1" t="s">
        <v>1775</v>
      </c>
      <c r="S564" s="1">
        <v>1</v>
      </c>
      <c r="T564" s="1">
        <v>0</v>
      </c>
      <c r="U564" s="7" t="s">
        <v>4132</v>
      </c>
      <c r="W564" t="s">
        <v>4133</v>
      </c>
      <c r="X564" t="s">
        <v>1786</v>
      </c>
      <c r="Y564">
        <v>5766000</v>
      </c>
      <c r="Z564">
        <v>5766000</v>
      </c>
      <c r="AA564" t="s">
        <v>2710</v>
      </c>
      <c r="AB564">
        <v>8649000</v>
      </c>
      <c r="AC564" t="s">
        <v>2071</v>
      </c>
      <c r="AD564" s="5">
        <v>0.6</v>
      </c>
      <c r="AE564" t="str">
        <f t="shared" si="16"/>
        <v xml:space="preserve">3 </v>
      </c>
      <c r="AF564">
        <f t="shared" si="17"/>
        <v>9</v>
      </c>
    </row>
    <row r="565" spans="1:32">
      <c r="A565" s="1">
        <v>12</v>
      </c>
      <c r="B565" s="1" t="s">
        <v>22</v>
      </c>
      <c r="C565" s="1">
        <v>2024</v>
      </c>
      <c r="D565" s="1" t="s">
        <v>4134</v>
      </c>
      <c r="E565" s="1">
        <v>7402024</v>
      </c>
      <c r="F565" s="1">
        <v>900413030</v>
      </c>
      <c r="G565" s="1" t="s">
        <v>4135</v>
      </c>
      <c r="H565" s="1"/>
      <c r="I565" s="2">
        <v>45615</v>
      </c>
      <c r="J565" s="1" t="s">
        <v>1732</v>
      </c>
      <c r="K565" s="3">
        <v>1023000000</v>
      </c>
      <c r="L565" s="1" t="s">
        <v>4136</v>
      </c>
      <c r="M565" s="1" t="s">
        <v>2096</v>
      </c>
      <c r="N565" s="1" t="s">
        <v>1735</v>
      </c>
      <c r="O565" s="1" t="s">
        <v>1725</v>
      </c>
      <c r="P565" s="1">
        <v>0</v>
      </c>
      <c r="Q565" s="1">
        <v>39722728</v>
      </c>
      <c r="R565" s="1" t="s">
        <v>2096</v>
      </c>
      <c r="S565" s="1">
        <v>1</v>
      </c>
      <c r="T565" s="1">
        <v>0</v>
      </c>
      <c r="U565" s="7" t="s">
        <v>4137</v>
      </c>
      <c r="W565" t="s">
        <v>4138</v>
      </c>
      <c r="X565" t="s">
        <v>1786</v>
      </c>
      <c r="Y565">
        <v>764203637</v>
      </c>
      <c r="Z565">
        <v>764203637</v>
      </c>
      <c r="AA565" t="s">
        <v>4139</v>
      </c>
      <c r="AB565">
        <v>764203637</v>
      </c>
      <c r="AC565" t="s">
        <v>4139</v>
      </c>
      <c r="AD565" s="5">
        <v>0.71909999999999996</v>
      </c>
      <c r="AE565" t="str">
        <f t="shared" si="16"/>
        <v>11</v>
      </c>
      <c r="AF565">
        <f t="shared" si="17"/>
        <v>33</v>
      </c>
    </row>
    <row r="566" spans="1:32">
      <c r="A566" s="1">
        <v>12</v>
      </c>
      <c r="B566" s="1" t="s">
        <v>22</v>
      </c>
      <c r="C566" s="1">
        <v>2024</v>
      </c>
      <c r="D566" s="1" t="s">
        <v>4140</v>
      </c>
      <c r="E566" s="1" t="s">
        <v>4140</v>
      </c>
      <c r="F566" s="1">
        <v>899999061</v>
      </c>
      <c r="G566" s="1" t="s">
        <v>4141</v>
      </c>
      <c r="H566" s="1"/>
      <c r="I566" s="2">
        <v>45420</v>
      </c>
      <c r="J566" s="1" t="s">
        <v>1721</v>
      </c>
      <c r="K566" s="3">
        <v>1500000000</v>
      </c>
      <c r="L566" s="1" t="s">
        <v>4142</v>
      </c>
      <c r="M566" s="1" t="s">
        <v>3075</v>
      </c>
      <c r="N566" s="1" t="s">
        <v>1735</v>
      </c>
      <c r="O566" s="1" t="s">
        <v>1725</v>
      </c>
      <c r="P566" s="1">
        <v>0</v>
      </c>
      <c r="Q566" s="1">
        <v>0</v>
      </c>
      <c r="R566" s="1" t="s">
        <v>3075</v>
      </c>
      <c r="S566" s="1">
        <v>0</v>
      </c>
      <c r="T566" s="1">
        <v>0</v>
      </c>
      <c r="U566" s="7" t="s">
        <v>4143</v>
      </c>
      <c r="W566" t="s">
        <v>4144</v>
      </c>
      <c r="Y566" t="e">
        <v>#N/A</v>
      </c>
      <c r="Z566" t="e">
        <v>#N/A</v>
      </c>
      <c r="AA566" t="e">
        <v>#N/A</v>
      </c>
      <c r="AB566" t="e">
        <v>#N/A</v>
      </c>
      <c r="AC566" t="e">
        <v>#N/A</v>
      </c>
      <c r="AD566" s="5">
        <v>1</v>
      </c>
      <c r="AE566" t="str">
        <f t="shared" si="16"/>
        <v xml:space="preserve">7 </v>
      </c>
      <c r="AF566">
        <f t="shared" si="17"/>
        <v>77</v>
      </c>
    </row>
    <row r="567" spans="1:32">
      <c r="A567" s="1">
        <v>12</v>
      </c>
      <c r="B567" s="1" t="s">
        <v>22</v>
      </c>
      <c r="C567" s="1">
        <v>2025</v>
      </c>
      <c r="D567" s="1" t="s">
        <v>1570</v>
      </c>
      <c r="E567" s="1" t="s">
        <v>4145</v>
      </c>
      <c r="F567" s="1">
        <v>899999282</v>
      </c>
      <c r="G567" s="1" t="s">
        <v>1571</v>
      </c>
      <c r="H567" s="1"/>
      <c r="I567" s="2">
        <v>45699</v>
      </c>
      <c r="J567" s="1" t="s">
        <v>1732</v>
      </c>
      <c r="K567" s="1" t="s">
        <v>4146</v>
      </c>
      <c r="L567" s="1" t="s">
        <v>1572</v>
      </c>
      <c r="M567" s="1" t="s">
        <v>4147</v>
      </c>
      <c r="N567" s="1" t="s">
        <v>1735</v>
      </c>
      <c r="O567" s="1" t="s">
        <v>1725</v>
      </c>
      <c r="P567" s="1">
        <v>0</v>
      </c>
      <c r="Q567" s="1">
        <v>0</v>
      </c>
      <c r="R567" s="1" t="s">
        <v>4147</v>
      </c>
      <c r="S567" s="1">
        <v>0</v>
      </c>
      <c r="T567" s="1">
        <v>0</v>
      </c>
      <c r="U567" s="7" t="s">
        <v>4148</v>
      </c>
      <c r="W567" t="s">
        <v>1574</v>
      </c>
      <c r="X567" t="s">
        <v>1786</v>
      </c>
      <c r="Y567" t="e">
        <v>#N/A</v>
      </c>
      <c r="Z567" t="e">
        <v>#N/A</v>
      </c>
      <c r="AA567" t="e">
        <v>#VALUE!</v>
      </c>
      <c r="AB567" t="e">
        <v>#N/A</v>
      </c>
      <c r="AC567" t="e">
        <v>#VALUE!</v>
      </c>
      <c r="AD567" s="5">
        <v>0</v>
      </c>
      <c r="AE567" t="str">
        <f t="shared" si="16"/>
        <v>34</v>
      </c>
      <c r="AF567">
        <f t="shared" si="17"/>
        <v>238</v>
      </c>
    </row>
    <row r="568" spans="1:32">
      <c r="A568" s="1">
        <v>12</v>
      </c>
      <c r="B568" s="1" t="s">
        <v>22</v>
      </c>
      <c r="C568" s="1">
        <v>2025</v>
      </c>
      <c r="D568" s="1" t="s">
        <v>23</v>
      </c>
      <c r="E568" s="1" t="s">
        <v>4149</v>
      </c>
      <c r="F568" s="1">
        <v>1054681699</v>
      </c>
      <c r="G568" s="1" t="s">
        <v>26</v>
      </c>
      <c r="H568" s="1"/>
      <c r="I568" s="2">
        <v>45705</v>
      </c>
      <c r="J568" s="1" t="s">
        <v>1732</v>
      </c>
      <c r="K568" s="3">
        <v>46128000</v>
      </c>
      <c r="L568" s="1" t="s">
        <v>4150</v>
      </c>
      <c r="M568" s="1" t="s">
        <v>1723</v>
      </c>
      <c r="N568" s="1" t="s">
        <v>1760</v>
      </c>
      <c r="O568" s="1" t="s">
        <v>1725</v>
      </c>
      <c r="P568" s="1" t="s">
        <v>1775</v>
      </c>
      <c r="Q568" s="1">
        <v>23064000</v>
      </c>
      <c r="R568" s="1" t="s">
        <v>3069</v>
      </c>
      <c r="S568" s="1">
        <v>1</v>
      </c>
      <c r="T568" s="1">
        <v>0</v>
      </c>
      <c r="U568" s="7" t="s">
        <v>4151</v>
      </c>
      <c r="W568" t="s">
        <v>32</v>
      </c>
      <c r="Y568">
        <v>46128000</v>
      </c>
      <c r="Z568">
        <v>46128000</v>
      </c>
      <c r="AA568" t="s">
        <v>4152</v>
      </c>
      <c r="AB568">
        <v>69192000</v>
      </c>
      <c r="AC568" t="s">
        <v>1738</v>
      </c>
      <c r="AD568" s="5">
        <v>1</v>
      </c>
      <c r="AE568" t="str">
        <f t="shared" si="16"/>
        <v xml:space="preserve">9 </v>
      </c>
      <c r="AF568">
        <f t="shared" si="17"/>
        <v>306</v>
      </c>
    </row>
    <row r="569" spans="1:32">
      <c r="A569" s="1">
        <v>12</v>
      </c>
      <c r="B569" s="1" t="s">
        <v>22</v>
      </c>
      <c r="C569" s="1">
        <v>2025</v>
      </c>
      <c r="D569" s="1" t="s">
        <v>34</v>
      </c>
      <c r="E569" s="1" t="s">
        <v>4153</v>
      </c>
      <c r="F569" s="1">
        <v>37887028</v>
      </c>
      <c r="G569" s="1" t="s">
        <v>36</v>
      </c>
      <c r="H569" s="1"/>
      <c r="I569" s="2">
        <v>45712</v>
      </c>
      <c r="J569" s="1" t="s">
        <v>1732</v>
      </c>
      <c r="K569" s="3">
        <v>17400000</v>
      </c>
      <c r="L569" s="1" t="s">
        <v>4154</v>
      </c>
      <c r="M569" s="1" t="s">
        <v>1723</v>
      </c>
      <c r="N569" s="1" t="s">
        <v>1797</v>
      </c>
      <c r="O569" s="1" t="s">
        <v>1725</v>
      </c>
      <c r="P569" s="1" t="s">
        <v>1775</v>
      </c>
      <c r="Q569" s="1">
        <v>8700000</v>
      </c>
      <c r="R569" s="1" t="s">
        <v>3069</v>
      </c>
      <c r="S569" s="1">
        <v>1</v>
      </c>
      <c r="T569" s="1">
        <v>0</v>
      </c>
      <c r="U569" s="7" t="s">
        <v>2349</v>
      </c>
      <c r="W569" t="s">
        <v>38</v>
      </c>
      <c r="Y569">
        <v>17400000</v>
      </c>
      <c r="Z569">
        <v>17400000</v>
      </c>
      <c r="AA569" t="s">
        <v>2877</v>
      </c>
      <c r="AB569">
        <v>26100000</v>
      </c>
      <c r="AC569" t="s">
        <v>1738</v>
      </c>
      <c r="AD569" s="5">
        <v>1</v>
      </c>
      <c r="AE569" t="str">
        <f t="shared" si="16"/>
        <v xml:space="preserve">9 </v>
      </c>
      <c r="AF569">
        <f t="shared" si="17"/>
        <v>81</v>
      </c>
    </row>
    <row r="570" spans="1:32">
      <c r="A570" s="1">
        <v>12</v>
      </c>
      <c r="B570" s="1" t="s">
        <v>22</v>
      </c>
      <c r="C570" s="1">
        <v>2025</v>
      </c>
      <c r="D570" s="1" t="s">
        <v>39</v>
      </c>
      <c r="E570" s="1" t="s">
        <v>4155</v>
      </c>
      <c r="F570" s="1">
        <v>1020932710</v>
      </c>
      <c r="G570" s="1" t="s">
        <v>40</v>
      </c>
      <c r="H570" s="1"/>
      <c r="I570" s="2">
        <v>45705</v>
      </c>
      <c r="J570" s="1" t="s">
        <v>1732</v>
      </c>
      <c r="K570" s="3">
        <v>33810000</v>
      </c>
      <c r="L570" s="1" t="s">
        <v>4156</v>
      </c>
      <c r="M570" s="1" t="s">
        <v>1723</v>
      </c>
      <c r="N570" s="1" t="s">
        <v>1760</v>
      </c>
      <c r="O570" s="1" t="s">
        <v>1725</v>
      </c>
      <c r="P570" s="1">
        <v>0</v>
      </c>
      <c r="Q570" s="1">
        <v>0</v>
      </c>
      <c r="R570" s="1" t="s">
        <v>1723</v>
      </c>
      <c r="S570" s="1">
        <v>0</v>
      </c>
      <c r="T570" s="1">
        <v>0</v>
      </c>
      <c r="U570" s="7" t="s">
        <v>4157</v>
      </c>
      <c r="W570" t="s">
        <v>42</v>
      </c>
      <c r="Y570">
        <v>33810000</v>
      </c>
      <c r="Z570">
        <v>33810000</v>
      </c>
      <c r="AA570" t="s">
        <v>1738</v>
      </c>
      <c r="AB570">
        <v>33810000</v>
      </c>
      <c r="AC570" t="s">
        <v>1738</v>
      </c>
      <c r="AD570" s="5">
        <v>1</v>
      </c>
      <c r="AE570" t="str">
        <f t="shared" si="16"/>
        <v xml:space="preserve">6 </v>
      </c>
      <c r="AF570">
        <f t="shared" si="17"/>
        <v>54</v>
      </c>
    </row>
    <row r="571" spans="1:32">
      <c r="A571" s="1">
        <v>12</v>
      </c>
      <c r="B571" s="1" t="s">
        <v>22</v>
      </c>
      <c r="C571" s="1">
        <v>2025</v>
      </c>
      <c r="D571" s="1" t="s">
        <v>43</v>
      </c>
      <c r="E571" s="1" t="s">
        <v>4158</v>
      </c>
      <c r="F571" s="1">
        <v>23495250</v>
      </c>
      <c r="G571" s="1" t="s">
        <v>44</v>
      </c>
      <c r="H571" s="1"/>
      <c r="I571" s="2">
        <v>45705</v>
      </c>
      <c r="J571" s="1" t="s">
        <v>1721</v>
      </c>
      <c r="K571" s="3">
        <v>39336000</v>
      </c>
      <c r="L571" s="1" t="s">
        <v>45</v>
      </c>
      <c r="M571" s="1" t="s">
        <v>1751</v>
      </c>
      <c r="N571" s="1" t="s">
        <v>1797</v>
      </c>
      <c r="O571" s="1" t="s">
        <v>1725</v>
      </c>
      <c r="P571" s="1">
        <v>0</v>
      </c>
      <c r="Q571" s="1">
        <v>0</v>
      </c>
      <c r="R571" s="1" t="s">
        <v>1751</v>
      </c>
      <c r="S571" s="1">
        <v>0</v>
      </c>
      <c r="T571" s="1">
        <v>0</v>
      </c>
      <c r="U571" s="7" t="s">
        <v>4159</v>
      </c>
      <c r="W571" t="s">
        <v>47</v>
      </c>
      <c r="X571" t="s">
        <v>1786</v>
      </c>
      <c r="Y571">
        <v>15734400</v>
      </c>
      <c r="Z571">
        <v>15734400</v>
      </c>
      <c r="AA571" t="s">
        <v>4160</v>
      </c>
      <c r="AB571">
        <v>13439800</v>
      </c>
      <c r="AC571" t="s">
        <v>4161</v>
      </c>
      <c r="AD571" s="5">
        <v>0.3417</v>
      </c>
      <c r="AE571" t="str">
        <f t="shared" si="16"/>
        <v xml:space="preserve">8 </v>
      </c>
      <c r="AF571">
        <f t="shared" si="17"/>
        <v>48</v>
      </c>
    </row>
    <row r="572" spans="1:32">
      <c r="A572" s="1">
        <v>12</v>
      </c>
      <c r="B572" s="1" t="s">
        <v>22</v>
      </c>
      <c r="C572" s="1">
        <v>2025</v>
      </c>
      <c r="D572" s="1" t="s">
        <v>48</v>
      </c>
      <c r="E572" s="1" t="s">
        <v>4162</v>
      </c>
      <c r="F572" s="1">
        <v>52181195</v>
      </c>
      <c r="G572" s="1" t="s">
        <v>49</v>
      </c>
      <c r="H572" s="1"/>
      <c r="I572" s="2">
        <v>45712</v>
      </c>
      <c r="J572" s="1" t="s">
        <v>1732</v>
      </c>
      <c r="K572" s="3">
        <v>17400000</v>
      </c>
      <c r="L572" s="1" t="s">
        <v>1303</v>
      </c>
      <c r="M572" s="1" t="s">
        <v>1723</v>
      </c>
      <c r="N572" s="1" t="s">
        <v>1797</v>
      </c>
      <c r="O572" s="1" t="s">
        <v>1725</v>
      </c>
      <c r="P572" s="1" t="s">
        <v>1775</v>
      </c>
      <c r="Q572" s="1">
        <v>8700000</v>
      </c>
      <c r="R572" s="1" t="s">
        <v>3069</v>
      </c>
      <c r="S572" s="1">
        <v>1</v>
      </c>
      <c r="T572" s="1">
        <v>0</v>
      </c>
      <c r="U572" s="7" t="s">
        <v>2349</v>
      </c>
      <c r="W572" t="s">
        <v>51</v>
      </c>
      <c r="Y572">
        <v>17400000</v>
      </c>
      <c r="Z572">
        <v>17400000</v>
      </c>
      <c r="AA572" t="s">
        <v>2877</v>
      </c>
      <c r="AB572">
        <v>26100000</v>
      </c>
      <c r="AC572" t="s">
        <v>1738</v>
      </c>
      <c r="AD572" s="5">
        <v>1</v>
      </c>
      <c r="AE572" t="str">
        <f t="shared" si="16"/>
        <v xml:space="preserve">9 </v>
      </c>
      <c r="AF572">
        <f t="shared" si="17"/>
        <v>72</v>
      </c>
    </row>
    <row r="573" spans="1:32">
      <c r="A573" s="1">
        <v>12</v>
      </c>
      <c r="B573" s="1" t="s">
        <v>22</v>
      </c>
      <c r="C573" s="1">
        <v>2025</v>
      </c>
      <c r="D573" s="1" t="s">
        <v>52</v>
      </c>
      <c r="E573" s="1" t="s">
        <v>4163</v>
      </c>
      <c r="F573" s="1">
        <v>1033686113</v>
      </c>
      <c r="G573" s="1" t="s">
        <v>53</v>
      </c>
      <c r="H573" s="1"/>
      <c r="I573" s="2">
        <v>45712</v>
      </c>
      <c r="J573" s="1" t="s">
        <v>1732</v>
      </c>
      <c r="K573" s="3">
        <v>17400000</v>
      </c>
      <c r="L573" s="1" t="s">
        <v>1303</v>
      </c>
      <c r="M573" s="1" t="s">
        <v>1723</v>
      </c>
      <c r="N573" s="1" t="s">
        <v>1797</v>
      </c>
      <c r="O573" s="1" t="s">
        <v>1725</v>
      </c>
      <c r="P573" s="1" t="s">
        <v>1775</v>
      </c>
      <c r="Q573" s="1">
        <v>8700000</v>
      </c>
      <c r="R573" s="1" t="s">
        <v>3069</v>
      </c>
      <c r="S573" s="1">
        <v>1</v>
      </c>
      <c r="T573" s="1">
        <v>0</v>
      </c>
      <c r="U573" s="7" t="s">
        <v>2349</v>
      </c>
      <c r="W573" t="s">
        <v>54</v>
      </c>
      <c r="Y573">
        <v>17400000</v>
      </c>
      <c r="Z573">
        <v>17400000</v>
      </c>
      <c r="AA573" t="s">
        <v>2877</v>
      </c>
      <c r="AB573">
        <v>26100000</v>
      </c>
      <c r="AC573" t="s">
        <v>1738</v>
      </c>
      <c r="AD573" s="5">
        <v>1</v>
      </c>
      <c r="AE573" t="str">
        <f t="shared" si="16"/>
        <v xml:space="preserve">9 </v>
      </c>
      <c r="AF573">
        <f t="shared" si="17"/>
        <v>81</v>
      </c>
    </row>
    <row r="574" spans="1:32">
      <c r="A574" s="1">
        <v>12</v>
      </c>
      <c r="B574" s="1" t="s">
        <v>22</v>
      </c>
      <c r="C574" s="1">
        <v>2025</v>
      </c>
      <c r="D574" s="1" t="s">
        <v>55</v>
      </c>
      <c r="E574" s="1" t="s">
        <v>4164</v>
      </c>
      <c r="F574" s="1">
        <v>1033782585</v>
      </c>
      <c r="G574" s="1" t="s">
        <v>56</v>
      </c>
      <c r="H574" s="1"/>
      <c r="I574" s="2">
        <v>45712</v>
      </c>
      <c r="J574" s="1" t="s">
        <v>1732</v>
      </c>
      <c r="K574" s="3">
        <v>17400000</v>
      </c>
      <c r="L574" s="1" t="s">
        <v>1303</v>
      </c>
      <c r="M574" s="1" t="s">
        <v>1723</v>
      </c>
      <c r="N574" s="1" t="s">
        <v>1797</v>
      </c>
      <c r="O574" s="1" t="s">
        <v>1725</v>
      </c>
      <c r="P574" s="1" t="s">
        <v>1775</v>
      </c>
      <c r="Q574" s="1">
        <v>8700000</v>
      </c>
      <c r="R574" s="1" t="s">
        <v>3069</v>
      </c>
      <c r="S574" s="1">
        <v>1</v>
      </c>
      <c r="T574" s="1">
        <v>0</v>
      </c>
      <c r="U574" s="7" t="s">
        <v>2349</v>
      </c>
      <c r="W574" t="s">
        <v>57</v>
      </c>
      <c r="Y574">
        <v>17400000</v>
      </c>
      <c r="Z574">
        <v>17400000</v>
      </c>
      <c r="AA574" t="s">
        <v>2877</v>
      </c>
      <c r="AB574">
        <v>26100000</v>
      </c>
      <c r="AC574" t="s">
        <v>1738</v>
      </c>
      <c r="AD574" s="5">
        <v>1</v>
      </c>
      <c r="AE574" t="str">
        <f t="shared" si="16"/>
        <v xml:space="preserve">9 </v>
      </c>
      <c r="AF574">
        <f t="shared" si="17"/>
        <v>81</v>
      </c>
    </row>
    <row r="575" spans="1:32">
      <c r="A575" s="1">
        <v>12</v>
      </c>
      <c r="B575" s="1" t="s">
        <v>22</v>
      </c>
      <c r="C575" s="1">
        <v>2025</v>
      </c>
      <c r="D575" s="1" t="s">
        <v>58</v>
      </c>
      <c r="E575" s="1" t="s">
        <v>4165</v>
      </c>
      <c r="F575" s="1">
        <v>11366999</v>
      </c>
      <c r="G575" s="1" t="s">
        <v>59</v>
      </c>
      <c r="H575" s="1"/>
      <c r="I575" s="2">
        <v>45708</v>
      </c>
      <c r="J575" s="1" t="s">
        <v>1732</v>
      </c>
      <c r="K575" s="3">
        <v>30000000</v>
      </c>
      <c r="L575" s="1" t="s">
        <v>60</v>
      </c>
      <c r="M575" s="1" t="s">
        <v>1723</v>
      </c>
      <c r="N575" s="1" t="s">
        <v>1760</v>
      </c>
      <c r="O575" s="1" t="s">
        <v>1725</v>
      </c>
      <c r="P575" s="1" t="s">
        <v>1775</v>
      </c>
      <c r="Q575" s="1">
        <v>15000000</v>
      </c>
      <c r="R575" s="1" t="s">
        <v>3069</v>
      </c>
      <c r="S575" s="1">
        <v>1</v>
      </c>
      <c r="T575" s="1">
        <v>0</v>
      </c>
      <c r="U575" s="7" t="s">
        <v>3092</v>
      </c>
      <c r="W575" t="s">
        <v>61</v>
      </c>
      <c r="Y575">
        <v>30000000</v>
      </c>
      <c r="Z575">
        <v>30000000</v>
      </c>
      <c r="AA575" t="s">
        <v>2248</v>
      </c>
      <c r="AB575">
        <v>45000000</v>
      </c>
      <c r="AC575" t="s">
        <v>1738</v>
      </c>
      <c r="AD575" s="5">
        <v>1</v>
      </c>
      <c r="AE575" t="str">
        <f t="shared" si="16"/>
        <v xml:space="preserve">9 </v>
      </c>
      <c r="AF575">
        <f t="shared" si="17"/>
        <v>81</v>
      </c>
    </row>
    <row r="576" spans="1:32">
      <c r="A576" s="1">
        <v>12</v>
      </c>
      <c r="B576" s="1" t="s">
        <v>22</v>
      </c>
      <c r="C576" s="1">
        <v>2025</v>
      </c>
      <c r="D576" s="1" t="s">
        <v>62</v>
      </c>
      <c r="E576" s="1" t="s">
        <v>4166</v>
      </c>
      <c r="F576" s="1">
        <v>30204485</v>
      </c>
      <c r="G576" s="1" t="s">
        <v>63</v>
      </c>
      <c r="H576" s="1"/>
      <c r="I576" s="2">
        <v>45713</v>
      </c>
      <c r="J576" s="1" t="s">
        <v>1732</v>
      </c>
      <c r="K576" s="3">
        <v>17400000</v>
      </c>
      <c r="L576" s="1" t="s">
        <v>1303</v>
      </c>
      <c r="M576" s="1" t="s">
        <v>1723</v>
      </c>
      <c r="N576" s="1" t="s">
        <v>1797</v>
      </c>
      <c r="O576" s="1" t="s">
        <v>1725</v>
      </c>
      <c r="P576" s="1" t="s">
        <v>1775</v>
      </c>
      <c r="Q576" s="1">
        <v>8700000</v>
      </c>
      <c r="R576" s="1" t="s">
        <v>3069</v>
      </c>
      <c r="S576" s="1">
        <v>1</v>
      </c>
      <c r="T576" s="1">
        <v>0</v>
      </c>
      <c r="U576" s="7" t="s">
        <v>2349</v>
      </c>
      <c r="W576" t="s">
        <v>64</v>
      </c>
      <c r="Y576">
        <v>17400000</v>
      </c>
      <c r="Z576">
        <v>17400000</v>
      </c>
      <c r="AA576" t="s">
        <v>2877</v>
      </c>
      <c r="AB576">
        <v>26100000</v>
      </c>
      <c r="AC576" t="s">
        <v>1738</v>
      </c>
      <c r="AD576" s="5">
        <v>1</v>
      </c>
      <c r="AE576" t="str">
        <f t="shared" si="16"/>
        <v xml:space="preserve">9 </v>
      </c>
      <c r="AF576">
        <f t="shared" si="17"/>
        <v>81</v>
      </c>
    </row>
    <row r="577" spans="1:32">
      <c r="A577" s="1">
        <v>12</v>
      </c>
      <c r="B577" s="1" t="s">
        <v>22</v>
      </c>
      <c r="C577" s="1">
        <v>2025</v>
      </c>
      <c r="D577" s="1" t="s">
        <v>65</v>
      </c>
      <c r="E577" s="1" t="s">
        <v>4167</v>
      </c>
      <c r="F577" s="1">
        <v>1015423367</v>
      </c>
      <c r="G577" s="1" t="s">
        <v>66</v>
      </c>
      <c r="H577" s="1"/>
      <c r="I577" s="2">
        <v>45714</v>
      </c>
      <c r="J577" s="1" t="s">
        <v>1732</v>
      </c>
      <c r="K577" s="3">
        <v>33810000</v>
      </c>
      <c r="L577" s="1" t="s">
        <v>67</v>
      </c>
      <c r="M577" s="1" t="s">
        <v>1723</v>
      </c>
      <c r="N577" s="1" t="s">
        <v>1760</v>
      </c>
      <c r="O577" s="1" t="s">
        <v>1725</v>
      </c>
      <c r="P577" s="1" t="s">
        <v>1775</v>
      </c>
      <c r="Q577" s="1">
        <v>16905000</v>
      </c>
      <c r="R577" s="1" t="s">
        <v>3069</v>
      </c>
      <c r="S577" s="1">
        <v>1</v>
      </c>
      <c r="T577" s="1">
        <v>0</v>
      </c>
      <c r="U577" s="7" t="s">
        <v>4168</v>
      </c>
      <c r="W577" t="s">
        <v>68</v>
      </c>
      <c r="Y577">
        <v>33810000</v>
      </c>
      <c r="Z577">
        <v>33810000</v>
      </c>
      <c r="AA577" t="s">
        <v>4169</v>
      </c>
      <c r="AB577">
        <v>50715000</v>
      </c>
      <c r="AC577" t="s">
        <v>1738</v>
      </c>
      <c r="AD577" s="5">
        <v>1</v>
      </c>
      <c r="AE577" t="str">
        <f t="shared" si="16"/>
        <v xml:space="preserve">9 </v>
      </c>
      <c r="AF577">
        <f t="shared" si="17"/>
        <v>81</v>
      </c>
    </row>
    <row r="578" spans="1:32">
      <c r="A578" s="1">
        <v>12</v>
      </c>
      <c r="B578" s="1" t="s">
        <v>22</v>
      </c>
      <c r="C578" s="1">
        <v>2025</v>
      </c>
      <c r="D578" s="1" t="s">
        <v>69</v>
      </c>
      <c r="E578" s="1" t="s">
        <v>4170</v>
      </c>
      <c r="F578" s="1">
        <v>1002397291</v>
      </c>
      <c r="G578" s="1" t="s">
        <v>70</v>
      </c>
      <c r="H578" s="1"/>
      <c r="I578" s="2">
        <v>45713</v>
      </c>
      <c r="J578" s="1" t="s">
        <v>1732</v>
      </c>
      <c r="K578" s="3">
        <v>17400000</v>
      </c>
      <c r="L578" s="1" t="s">
        <v>1303</v>
      </c>
      <c r="M578" s="1" t="s">
        <v>1723</v>
      </c>
      <c r="N578" s="1" t="s">
        <v>1797</v>
      </c>
      <c r="O578" s="1" t="s">
        <v>1725</v>
      </c>
      <c r="P578" s="1" t="s">
        <v>4171</v>
      </c>
      <c r="Q578" s="1">
        <v>8700000</v>
      </c>
      <c r="R578" s="1" t="s">
        <v>3069</v>
      </c>
      <c r="S578" s="1">
        <v>1</v>
      </c>
      <c r="T578" s="1">
        <v>0</v>
      </c>
      <c r="U578" s="7" t="s">
        <v>2349</v>
      </c>
      <c r="W578" t="s">
        <v>71</v>
      </c>
      <c r="Y578">
        <v>17400000</v>
      </c>
      <c r="Z578">
        <v>17400000</v>
      </c>
      <c r="AA578" t="s">
        <v>2877</v>
      </c>
      <c r="AB578">
        <v>26100000</v>
      </c>
      <c r="AC578" t="s">
        <v>1738</v>
      </c>
      <c r="AD578" s="5">
        <v>1</v>
      </c>
      <c r="AE578" t="str">
        <f t="shared" si="16"/>
        <v xml:space="preserve">9 </v>
      </c>
      <c r="AF578">
        <f t="shared" si="17"/>
        <v>81</v>
      </c>
    </row>
    <row r="579" spans="1:32">
      <c r="A579" s="1">
        <v>12</v>
      </c>
      <c r="B579" s="1" t="s">
        <v>22</v>
      </c>
      <c r="C579" s="1">
        <v>2025</v>
      </c>
      <c r="D579" s="1" t="s">
        <v>72</v>
      </c>
      <c r="E579" s="1" t="s">
        <v>4172</v>
      </c>
      <c r="F579" s="1">
        <v>79945595</v>
      </c>
      <c r="G579" s="1" t="s">
        <v>73</v>
      </c>
      <c r="H579" s="1"/>
      <c r="I579" s="2">
        <v>45712</v>
      </c>
      <c r="J579" s="1" t="s">
        <v>1732</v>
      </c>
      <c r="K579" s="3">
        <v>30000000</v>
      </c>
      <c r="L579" s="1" t="s">
        <v>60</v>
      </c>
      <c r="M579" s="1" t="s">
        <v>1723</v>
      </c>
      <c r="N579" s="1" t="s">
        <v>1760</v>
      </c>
      <c r="O579" s="1" t="s">
        <v>1725</v>
      </c>
      <c r="P579" s="1" t="s">
        <v>4171</v>
      </c>
      <c r="Q579" s="1">
        <v>15000000</v>
      </c>
      <c r="R579" s="1" t="s">
        <v>3069</v>
      </c>
      <c r="S579" s="1">
        <v>1</v>
      </c>
      <c r="T579" s="1">
        <v>0</v>
      </c>
      <c r="U579" s="7" t="s">
        <v>3092</v>
      </c>
      <c r="W579" t="s">
        <v>74</v>
      </c>
      <c r="Y579">
        <v>30000000</v>
      </c>
      <c r="Z579">
        <v>30000000</v>
      </c>
      <c r="AA579" t="s">
        <v>2248</v>
      </c>
      <c r="AB579">
        <v>45000000</v>
      </c>
      <c r="AC579" t="s">
        <v>1738</v>
      </c>
      <c r="AD579" s="5">
        <v>1</v>
      </c>
      <c r="AE579" t="str">
        <f t="shared" ref="AE579:AE642" si="18">MID(R579,1,2)</f>
        <v xml:space="preserve">9 </v>
      </c>
      <c r="AF579">
        <f t="shared" ref="AF579:AF642" si="19">AE579*AE578</f>
        <v>81</v>
      </c>
    </row>
    <row r="580" spans="1:32">
      <c r="A580" s="1">
        <v>12</v>
      </c>
      <c r="B580" s="1" t="s">
        <v>22</v>
      </c>
      <c r="C580" s="1">
        <v>2025</v>
      </c>
      <c r="D580" s="1" t="s">
        <v>75</v>
      </c>
      <c r="E580" s="1" t="s">
        <v>4173</v>
      </c>
      <c r="F580" s="1">
        <v>1026284328</v>
      </c>
      <c r="G580" s="1" t="s">
        <v>76</v>
      </c>
      <c r="H580" s="1"/>
      <c r="I580" s="2">
        <v>45714</v>
      </c>
      <c r="J580" s="1" t="s">
        <v>1732</v>
      </c>
      <c r="K580" s="3">
        <v>33810000</v>
      </c>
      <c r="L580" s="1" t="s">
        <v>60</v>
      </c>
      <c r="M580" s="1" t="s">
        <v>1723</v>
      </c>
      <c r="N580" s="1" t="s">
        <v>1760</v>
      </c>
      <c r="O580" s="1" t="s">
        <v>1725</v>
      </c>
      <c r="P580" s="1" t="s">
        <v>1775</v>
      </c>
      <c r="Q580" s="1">
        <v>16905000</v>
      </c>
      <c r="R580" s="1" t="s">
        <v>3069</v>
      </c>
      <c r="S580" s="1">
        <v>1</v>
      </c>
      <c r="T580" s="1">
        <v>0</v>
      </c>
      <c r="U580" s="7" t="s">
        <v>4168</v>
      </c>
      <c r="W580" t="s">
        <v>77</v>
      </c>
      <c r="Y580">
        <v>33810000</v>
      </c>
      <c r="Z580">
        <v>33810000</v>
      </c>
      <c r="AA580" t="s">
        <v>4169</v>
      </c>
      <c r="AB580">
        <v>50715000</v>
      </c>
      <c r="AC580" t="s">
        <v>1738</v>
      </c>
      <c r="AD580" s="5">
        <v>1</v>
      </c>
      <c r="AE580" t="str">
        <f t="shared" si="18"/>
        <v xml:space="preserve">9 </v>
      </c>
      <c r="AF580">
        <f t="shared" si="19"/>
        <v>81</v>
      </c>
    </row>
    <row r="581" spans="1:32">
      <c r="A581" s="1">
        <v>12</v>
      </c>
      <c r="B581" s="1" t="s">
        <v>22</v>
      </c>
      <c r="C581" s="1">
        <v>2025</v>
      </c>
      <c r="D581" s="1" t="s">
        <v>78</v>
      </c>
      <c r="E581" s="1" t="s">
        <v>4174</v>
      </c>
      <c r="F581" s="1">
        <v>80026599</v>
      </c>
      <c r="G581" s="1" t="s">
        <v>79</v>
      </c>
      <c r="H581" s="1"/>
      <c r="I581" s="2">
        <v>45720</v>
      </c>
      <c r="J581" s="1" t="s">
        <v>1732</v>
      </c>
      <c r="K581" s="3">
        <v>33810000</v>
      </c>
      <c r="L581" s="1" t="s">
        <v>60</v>
      </c>
      <c r="M581" s="1" t="s">
        <v>1723</v>
      </c>
      <c r="N581" s="1" t="s">
        <v>1760</v>
      </c>
      <c r="O581" s="1" t="s">
        <v>1725</v>
      </c>
      <c r="P581" s="1">
        <v>0</v>
      </c>
      <c r="Q581" s="1">
        <v>0</v>
      </c>
      <c r="R581" s="1" t="s">
        <v>1723</v>
      </c>
      <c r="S581" s="1">
        <v>0</v>
      </c>
      <c r="T581" s="1">
        <v>0</v>
      </c>
      <c r="U581" s="7" t="s">
        <v>4157</v>
      </c>
      <c r="W581" t="s">
        <v>80</v>
      </c>
      <c r="X581" t="s">
        <v>1728</v>
      </c>
      <c r="Y581">
        <v>33810000</v>
      </c>
      <c r="Z581">
        <v>33246500</v>
      </c>
      <c r="AA581" t="s">
        <v>1738</v>
      </c>
      <c r="AB581">
        <v>33246500</v>
      </c>
      <c r="AC581" t="s">
        <v>4175</v>
      </c>
      <c r="AD581" s="5">
        <v>0.98329999999999995</v>
      </c>
      <c r="AE581" t="str">
        <f t="shared" si="18"/>
        <v xml:space="preserve">6 </v>
      </c>
      <c r="AF581">
        <f t="shared" si="19"/>
        <v>54</v>
      </c>
    </row>
    <row r="582" spans="1:32">
      <c r="A582" s="1">
        <v>12</v>
      </c>
      <c r="B582" s="1" t="s">
        <v>22</v>
      </c>
      <c r="C582" s="1">
        <v>2025</v>
      </c>
      <c r="D582" s="1" t="s">
        <v>82</v>
      </c>
      <c r="E582" s="1" t="s">
        <v>4176</v>
      </c>
      <c r="F582" s="1">
        <v>52813945</v>
      </c>
      <c r="G582" s="1" t="s">
        <v>83</v>
      </c>
      <c r="H582" s="1"/>
      <c r="I582" s="2">
        <v>45715</v>
      </c>
      <c r="J582" s="1" t="s">
        <v>1732</v>
      </c>
      <c r="K582" s="3">
        <v>17400000</v>
      </c>
      <c r="L582" s="1" t="s">
        <v>1303</v>
      </c>
      <c r="M582" s="1" t="s">
        <v>1723</v>
      </c>
      <c r="N582" s="1" t="s">
        <v>1797</v>
      </c>
      <c r="O582" s="1" t="s">
        <v>1725</v>
      </c>
      <c r="P582" s="1" t="s">
        <v>1775</v>
      </c>
      <c r="Q582" s="1">
        <v>8700000</v>
      </c>
      <c r="R582" s="1" t="s">
        <v>3069</v>
      </c>
      <c r="S582" s="1">
        <v>1</v>
      </c>
      <c r="T582" s="1">
        <v>0</v>
      </c>
      <c r="U582" s="7" t="s">
        <v>2349</v>
      </c>
      <c r="W582" t="s">
        <v>85</v>
      </c>
      <c r="Y582">
        <v>17400000</v>
      </c>
      <c r="Z582">
        <v>17400000</v>
      </c>
      <c r="AA582" t="s">
        <v>2877</v>
      </c>
      <c r="AB582">
        <v>26100000</v>
      </c>
      <c r="AC582" t="s">
        <v>1738</v>
      </c>
      <c r="AD582" s="5">
        <v>1</v>
      </c>
      <c r="AE582" t="str">
        <f t="shared" si="18"/>
        <v xml:space="preserve">9 </v>
      </c>
      <c r="AF582">
        <f t="shared" si="19"/>
        <v>54</v>
      </c>
    </row>
    <row r="583" spans="1:32">
      <c r="A583" s="1">
        <v>12</v>
      </c>
      <c r="B583" s="1" t="s">
        <v>22</v>
      </c>
      <c r="C583" s="1">
        <v>2025</v>
      </c>
      <c r="D583" s="1" t="s">
        <v>86</v>
      </c>
      <c r="E583" s="1" t="s">
        <v>4177</v>
      </c>
      <c r="F583" s="1">
        <v>41711656</v>
      </c>
      <c r="G583" s="1" t="s">
        <v>87</v>
      </c>
      <c r="H583" s="1"/>
      <c r="I583" s="2">
        <v>45721</v>
      </c>
      <c r="J583" s="1" t="s">
        <v>1732</v>
      </c>
      <c r="K583" s="3">
        <v>17400000</v>
      </c>
      <c r="L583" s="1" t="s">
        <v>88</v>
      </c>
      <c r="M583" s="1" t="s">
        <v>2099</v>
      </c>
      <c r="N583" s="1" t="s">
        <v>1797</v>
      </c>
      <c r="O583" s="1" t="s">
        <v>1725</v>
      </c>
      <c r="P583" s="1">
        <v>0</v>
      </c>
      <c r="Q583" s="1">
        <v>0</v>
      </c>
      <c r="R583" s="1" t="s">
        <v>2099</v>
      </c>
      <c r="S583" s="1">
        <v>1</v>
      </c>
      <c r="T583" s="1">
        <v>0</v>
      </c>
      <c r="U583" s="7" t="s">
        <v>4178</v>
      </c>
      <c r="W583" t="s">
        <v>91</v>
      </c>
      <c r="Y583">
        <v>17400000</v>
      </c>
      <c r="Z583">
        <v>17400000</v>
      </c>
      <c r="AA583" t="s">
        <v>4179</v>
      </c>
      <c r="AB583">
        <v>25713333</v>
      </c>
      <c r="AC583" t="s">
        <v>4180</v>
      </c>
      <c r="AD583" s="5">
        <v>1</v>
      </c>
      <c r="AE583" t="str">
        <f t="shared" si="18"/>
        <v xml:space="preserve">5 </v>
      </c>
      <c r="AF583">
        <f t="shared" si="19"/>
        <v>45</v>
      </c>
    </row>
    <row r="584" spans="1:32">
      <c r="A584" s="1">
        <v>12</v>
      </c>
      <c r="B584" s="1" t="s">
        <v>22</v>
      </c>
      <c r="C584" s="1">
        <v>2025</v>
      </c>
      <c r="D584" s="1" t="s">
        <v>92</v>
      </c>
      <c r="E584" s="1" t="s">
        <v>4181</v>
      </c>
      <c r="F584" s="1">
        <v>52422505</v>
      </c>
      <c r="G584" s="1" t="s">
        <v>93</v>
      </c>
      <c r="H584" s="1"/>
      <c r="I584" s="2">
        <v>45719</v>
      </c>
      <c r="J584" s="1" t="s">
        <v>1732</v>
      </c>
      <c r="K584" s="3">
        <v>42000000</v>
      </c>
      <c r="L584" s="1" t="s">
        <v>94</v>
      </c>
      <c r="M584" s="1" t="s">
        <v>1723</v>
      </c>
      <c r="N584" s="1" t="s">
        <v>1760</v>
      </c>
      <c r="O584" s="1" t="s">
        <v>1725</v>
      </c>
      <c r="P584" s="1" t="s">
        <v>1775</v>
      </c>
      <c r="Q584" s="1">
        <v>21000000</v>
      </c>
      <c r="R584" s="1" t="s">
        <v>3069</v>
      </c>
      <c r="S584" s="1">
        <v>1</v>
      </c>
      <c r="T584" s="1">
        <v>0</v>
      </c>
      <c r="U584" s="7" t="s">
        <v>4182</v>
      </c>
      <c r="W584" t="s">
        <v>95</v>
      </c>
      <c r="X584" t="s">
        <v>1728</v>
      </c>
      <c r="Y584">
        <v>42000000</v>
      </c>
      <c r="Z584">
        <v>42000000</v>
      </c>
      <c r="AA584" t="s">
        <v>2994</v>
      </c>
      <c r="AB584">
        <v>62533333</v>
      </c>
      <c r="AC584" t="s">
        <v>4183</v>
      </c>
      <c r="AD584" s="5">
        <v>0.99260000000000004</v>
      </c>
      <c r="AE584" t="str">
        <f t="shared" si="18"/>
        <v xml:space="preserve">9 </v>
      </c>
      <c r="AF584">
        <f t="shared" si="19"/>
        <v>45</v>
      </c>
    </row>
    <row r="585" spans="1:32">
      <c r="A585" s="1">
        <v>12</v>
      </c>
      <c r="B585" s="1" t="s">
        <v>22</v>
      </c>
      <c r="C585" s="1">
        <v>2025</v>
      </c>
      <c r="D585" s="1" t="s">
        <v>96</v>
      </c>
      <c r="E585" s="1" t="s">
        <v>4184</v>
      </c>
      <c r="F585" s="1">
        <v>79460814</v>
      </c>
      <c r="G585" s="1" t="s">
        <v>4185</v>
      </c>
      <c r="H585" s="1"/>
      <c r="I585" s="2">
        <v>45726</v>
      </c>
      <c r="J585" s="1" t="s">
        <v>1732</v>
      </c>
      <c r="K585" s="3">
        <v>33810000</v>
      </c>
      <c r="L585" s="1" t="s">
        <v>60</v>
      </c>
      <c r="M585" s="1" t="s">
        <v>1723</v>
      </c>
      <c r="N585" s="1" t="s">
        <v>1760</v>
      </c>
      <c r="O585" s="1" t="s">
        <v>1725</v>
      </c>
      <c r="P585" s="1">
        <v>0</v>
      </c>
      <c r="Q585" s="1">
        <v>0</v>
      </c>
      <c r="R585" s="1" t="s">
        <v>1723</v>
      </c>
      <c r="S585" s="1">
        <v>0</v>
      </c>
      <c r="T585" s="1">
        <v>0</v>
      </c>
      <c r="U585" s="7" t="s">
        <v>4157</v>
      </c>
      <c r="W585" t="s">
        <v>98</v>
      </c>
      <c r="Y585">
        <v>33810000</v>
      </c>
      <c r="Z585">
        <v>33810000</v>
      </c>
      <c r="AA585" t="s">
        <v>1738</v>
      </c>
      <c r="AB585">
        <v>33810000</v>
      </c>
      <c r="AC585" t="s">
        <v>1738</v>
      </c>
      <c r="AD585" s="5">
        <v>1</v>
      </c>
      <c r="AE585" t="str">
        <f t="shared" si="18"/>
        <v xml:space="preserve">6 </v>
      </c>
      <c r="AF585">
        <f t="shared" si="19"/>
        <v>54</v>
      </c>
    </row>
    <row r="586" spans="1:32">
      <c r="A586" s="1">
        <v>12</v>
      </c>
      <c r="B586" s="1" t="s">
        <v>22</v>
      </c>
      <c r="C586" s="1">
        <v>2025</v>
      </c>
      <c r="D586" s="1" t="s">
        <v>99</v>
      </c>
      <c r="E586" s="1" t="s">
        <v>4186</v>
      </c>
      <c r="F586" s="1">
        <v>11229555</v>
      </c>
      <c r="G586" s="1" t="s">
        <v>100</v>
      </c>
      <c r="H586" s="1"/>
      <c r="I586" s="2">
        <v>45721</v>
      </c>
      <c r="J586" s="1" t="s">
        <v>1732</v>
      </c>
      <c r="K586" s="3">
        <v>30000000</v>
      </c>
      <c r="L586" s="1" t="s">
        <v>60</v>
      </c>
      <c r="M586" s="1" t="s">
        <v>1723</v>
      </c>
      <c r="N586" s="1" t="s">
        <v>1760</v>
      </c>
      <c r="O586" s="1" t="s">
        <v>1725</v>
      </c>
      <c r="P586" s="1">
        <v>0</v>
      </c>
      <c r="Q586" s="1">
        <v>0</v>
      </c>
      <c r="R586" s="1" t="s">
        <v>1723</v>
      </c>
      <c r="S586" s="1">
        <v>0</v>
      </c>
      <c r="T586" s="1">
        <v>0</v>
      </c>
      <c r="U586" s="7" t="s">
        <v>1762</v>
      </c>
      <c r="W586" t="s">
        <v>101</v>
      </c>
      <c r="X586" t="s">
        <v>1728</v>
      </c>
      <c r="Y586">
        <v>29333333</v>
      </c>
      <c r="Z586">
        <v>29000000</v>
      </c>
      <c r="AA586" t="s">
        <v>4187</v>
      </c>
      <c r="AB586">
        <v>29000000</v>
      </c>
      <c r="AC586" t="s">
        <v>1765</v>
      </c>
      <c r="AD586" s="5">
        <v>0.9667</v>
      </c>
      <c r="AE586" t="str">
        <f t="shared" si="18"/>
        <v xml:space="preserve">6 </v>
      </c>
      <c r="AF586">
        <f t="shared" si="19"/>
        <v>36</v>
      </c>
    </row>
    <row r="587" spans="1:32">
      <c r="A587" s="1">
        <v>12</v>
      </c>
      <c r="B587" s="1" t="s">
        <v>22</v>
      </c>
      <c r="C587" s="1">
        <v>2025</v>
      </c>
      <c r="D587" s="1" t="s">
        <v>102</v>
      </c>
      <c r="E587" s="1" t="s">
        <v>4188</v>
      </c>
      <c r="F587" s="1">
        <v>1019054837</v>
      </c>
      <c r="G587" s="1" t="s">
        <v>103</v>
      </c>
      <c r="H587" s="1"/>
      <c r="I587" s="2">
        <v>45721</v>
      </c>
      <c r="J587" s="1" t="s">
        <v>1732</v>
      </c>
      <c r="K587" s="3">
        <v>80000000</v>
      </c>
      <c r="L587" s="1" t="s">
        <v>104</v>
      </c>
      <c r="M587" s="1" t="s">
        <v>1751</v>
      </c>
      <c r="N587" s="1" t="s">
        <v>1760</v>
      </c>
      <c r="O587" s="1" t="s">
        <v>1725</v>
      </c>
      <c r="P587" s="1">
        <v>0</v>
      </c>
      <c r="Q587" s="1">
        <v>0</v>
      </c>
      <c r="R587" s="1" t="s">
        <v>1751</v>
      </c>
      <c r="S587" s="1">
        <v>0</v>
      </c>
      <c r="T587" s="1">
        <v>0</v>
      </c>
      <c r="U587" s="7" t="s">
        <v>4189</v>
      </c>
      <c r="W587" t="s">
        <v>105</v>
      </c>
      <c r="X587" t="s">
        <v>1728</v>
      </c>
      <c r="Y587">
        <v>80000000</v>
      </c>
      <c r="Z587">
        <v>78666667</v>
      </c>
      <c r="AA587" t="s">
        <v>1738</v>
      </c>
      <c r="AB587">
        <v>78666667</v>
      </c>
      <c r="AC587" t="s">
        <v>4190</v>
      </c>
      <c r="AD587" s="5">
        <v>0.98329999999999995</v>
      </c>
      <c r="AE587" t="str">
        <f t="shared" si="18"/>
        <v xml:space="preserve">8 </v>
      </c>
      <c r="AF587">
        <f t="shared" si="19"/>
        <v>48</v>
      </c>
    </row>
    <row r="588" spans="1:32">
      <c r="A588" s="1">
        <v>12</v>
      </c>
      <c r="B588" s="1" t="s">
        <v>22</v>
      </c>
      <c r="C588" s="1">
        <v>2025</v>
      </c>
      <c r="D588" s="1" t="s">
        <v>106</v>
      </c>
      <c r="E588" s="1" t="s">
        <v>4191</v>
      </c>
      <c r="F588" s="1">
        <v>79235272</v>
      </c>
      <c r="G588" s="1" t="s">
        <v>107</v>
      </c>
      <c r="H588" s="1"/>
      <c r="I588" s="2">
        <v>45720</v>
      </c>
      <c r="J588" s="1" t="s">
        <v>1732</v>
      </c>
      <c r="K588" s="3">
        <v>18000000</v>
      </c>
      <c r="L588" s="1" t="s">
        <v>108</v>
      </c>
      <c r="M588" s="1" t="s">
        <v>1723</v>
      </c>
      <c r="N588" s="1" t="s">
        <v>1797</v>
      </c>
      <c r="O588" s="1" t="s">
        <v>1725</v>
      </c>
      <c r="P588" s="1" t="s">
        <v>1775</v>
      </c>
      <c r="Q588" s="1">
        <v>9000000</v>
      </c>
      <c r="R588" s="1" t="s">
        <v>3069</v>
      </c>
      <c r="S588" s="1">
        <v>1</v>
      </c>
      <c r="T588" s="1">
        <v>0</v>
      </c>
      <c r="U588" s="7" t="s">
        <v>3137</v>
      </c>
      <c r="W588" t="s">
        <v>109</v>
      </c>
      <c r="X588" t="s">
        <v>1728</v>
      </c>
      <c r="Y588">
        <v>18000000</v>
      </c>
      <c r="Z588">
        <v>18000000</v>
      </c>
      <c r="AA588" t="s">
        <v>3504</v>
      </c>
      <c r="AB588">
        <v>26700000</v>
      </c>
      <c r="AC588" t="s">
        <v>4192</v>
      </c>
      <c r="AD588" s="5">
        <v>0.9889</v>
      </c>
      <c r="AE588" t="str">
        <f t="shared" si="18"/>
        <v xml:space="preserve">9 </v>
      </c>
      <c r="AF588">
        <f t="shared" si="19"/>
        <v>72</v>
      </c>
    </row>
    <row r="589" spans="1:32">
      <c r="A589" s="1">
        <v>12</v>
      </c>
      <c r="B589" s="1" t="s">
        <v>22</v>
      </c>
      <c r="C589" s="1">
        <v>2025</v>
      </c>
      <c r="D589" s="1" t="s">
        <v>110</v>
      </c>
      <c r="E589" s="1" t="s">
        <v>4193</v>
      </c>
      <c r="F589" s="1">
        <v>1015450290</v>
      </c>
      <c r="G589" s="1" t="s">
        <v>111</v>
      </c>
      <c r="H589" s="1"/>
      <c r="I589" s="2">
        <v>45727</v>
      </c>
      <c r="J589" s="1" t="s">
        <v>1732</v>
      </c>
      <c r="K589" s="3">
        <v>36600000</v>
      </c>
      <c r="L589" s="1" t="s">
        <v>112</v>
      </c>
      <c r="M589" s="1" t="s">
        <v>1723</v>
      </c>
      <c r="N589" s="1" t="s">
        <v>1760</v>
      </c>
      <c r="O589" s="1" t="s">
        <v>1725</v>
      </c>
      <c r="P589" s="1" t="s">
        <v>1775</v>
      </c>
      <c r="Q589" s="1">
        <v>18300000</v>
      </c>
      <c r="R589" s="1" t="s">
        <v>3069</v>
      </c>
      <c r="S589" s="1">
        <v>1</v>
      </c>
      <c r="T589" s="1">
        <v>0</v>
      </c>
      <c r="U589" s="7" t="s">
        <v>4194</v>
      </c>
      <c r="W589" t="s">
        <v>113</v>
      </c>
      <c r="X589" t="s">
        <v>1728</v>
      </c>
      <c r="Y589">
        <v>36600000</v>
      </c>
      <c r="Z589">
        <v>36600000</v>
      </c>
      <c r="AA589" t="s">
        <v>4195</v>
      </c>
      <c r="AB589">
        <v>52866667</v>
      </c>
      <c r="AC589" t="s">
        <v>4196</v>
      </c>
      <c r="AD589" s="5">
        <v>0.96299999999999997</v>
      </c>
      <c r="AE589" t="str">
        <f t="shared" si="18"/>
        <v xml:space="preserve">9 </v>
      </c>
      <c r="AF589">
        <f t="shared" si="19"/>
        <v>81</v>
      </c>
    </row>
    <row r="590" spans="1:32">
      <c r="A590" s="1">
        <v>12</v>
      </c>
      <c r="B590" s="1" t="s">
        <v>22</v>
      </c>
      <c r="C590" s="1">
        <v>2025</v>
      </c>
      <c r="D590" s="1" t="s">
        <v>114</v>
      </c>
      <c r="E590" s="1" t="s">
        <v>4197</v>
      </c>
      <c r="F590" s="1">
        <v>40189185</v>
      </c>
      <c r="G590" s="1" t="s">
        <v>115</v>
      </c>
      <c r="H590" s="1"/>
      <c r="I590" s="2">
        <v>45721</v>
      </c>
      <c r="J590" s="1" t="s">
        <v>1732</v>
      </c>
      <c r="K590" s="3">
        <v>72000000</v>
      </c>
      <c r="L590" s="1" t="s">
        <v>116</v>
      </c>
      <c r="M590" s="1" t="s">
        <v>1751</v>
      </c>
      <c r="N590" s="1" t="s">
        <v>1760</v>
      </c>
      <c r="O590" s="1" t="s">
        <v>1725</v>
      </c>
      <c r="P590" s="1">
        <v>0</v>
      </c>
      <c r="Q590" s="1">
        <v>0</v>
      </c>
      <c r="R590" s="1" t="s">
        <v>1751</v>
      </c>
      <c r="S590" s="1">
        <v>0</v>
      </c>
      <c r="T590" s="1">
        <v>0</v>
      </c>
      <c r="U590" s="7" t="s">
        <v>4198</v>
      </c>
      <c r="W590" t="s">
        <v>118</v>
      </c>
      <c r="X590" t="s">
        <v>1728</v>
      </c>
      <c r="Y590">
        <v>55800000</v>
      </c>
      <c r="Z590">
        <v>55800000</v>
      </c>
      <c r="AA590" t="s">
        <v>3558</v>
      </c>
      <c r="AB590">
        <v>55800000</v>
      </c>
      <c r="AC590" t="s">
        <v>3558</v>
      </c>
      <c r="AD590" s="5">
        <v>0.77500000000000002</v>
      </c>
      <c r="AE590" t="str">
        <f t="shared" si="18"/>
        <v xml:space="preserve">8 </v>
      </c>
      <c r="AF590">
        <f t="shared" si="19"/>
        <v>72</v>
      </c>
    </row>
    <row r="591" spans="1:32">
      <c r="A591" s="1">
        <v>12</v>
      </c>
      <c r="B591" s="1" t="s">
        <v>22</v>
      </c>
      <c r="C591" s="1">
        <v>2025</v>
      </c>
      <c r="D591" s="1" t="s">
        <v>119</v>
      </c>
      <c r="E591" s="1" t="s">
        <v>4199</v>
      </c>
      <c r="F591" s="1">
        <v>1022346812</v>
      </c>
      <c r="G591" s="1" t="s">
        <v>120</v>
      </c>
      <c r="H591" s="1"/>
      <c r="I591" s="2">
        <v>45722</v>
      </c>
      <c r="J591" s="1" t="s">
        <v>1732</v>
      </c>
      <c r="K591" s="3">
        <v>36056000</v>
      </c>
      <c r="L591" s="1" t="s">
        <v>121</v>
      </c>
      <c r="M591" s="1" t="s">
        <v>1751</v>
      </c>
      <c r="N591" s="1" t="s">
        <v>1797</v>
      </c>
      <c r="O591" s="1" t="s">
        <v>1725</v>
      </c>
      <c r="P591" s="1">
        <v>0</v>
      </c>
      <c r="Q591" s="1">
        <v>10516333</v>
      </c>
      <c r="R591" s="1" t="s">
        <v>1751</v>
      </c>
      <c r="S591" s="1">
        <v>1</v>
      </c>
      <c r="T591" s="1">
        <v>0</v>
      </c>
      <c r="U591" s="7" t="s">
        <v>4200</v>
      </c>
      <c r="W591" t="s">
        <v>123</v>
      </c>
      <c r="Y591">
        <v>36056000</v>
      </c>
      <c r="Z591">
        <v>36056000</v>
      </c>
      <c r="AA591" t="s">
        <v>4201</v>
      </c>
      <c r="AB591">
        <v>44318833</v>
      </c>
      <c r="AC591" t="s">
        <v>4202</v>
      </c>
      <c r="AD591" s="5">
        <v>1</v>
      </c>
      <c r="AE591" t="str">
        <f t="shared" si="18"/>
        <v xml:space="preserve">8 </v>
      </c>
      <c r="AF591">
        <f t="shared" si="19"/>
        <v>64</v>
      </c>
    </row>
    <row r="592" spans="1:32">
      <c r="A592" s="1">
        <v>12</v>
      </c>
      <c r="B592" s="1" t="s">
        <v>22</v>
      </c>
      <c r="C592" s="1">
        <v>2025</v>
      </c>
      <c r="D592" s="1" t="s">
        <v>124</v>
      </c>
      <c r="E592" s="1" t="s">
        <v>4203</v>
      </c>
      <c r="F592" s="1">
        <v>74380410</v>
      </c>
      <c r="G592" s="1" t="s">
        <v>125</v>
      </c>
      <c r="H592" s="1"/>
      <c r="I592" s="2">
        <v>45723</v>
      </c>
      <c r="J592" s="1" t="s">
        <v>1732</v>
      </c>
      <c r="K592" s="3">
        <v>40800000</v>
      </c>
      <c r="L592" s="1" t="s">
        <v>126</v>
      </c>
      <c r="M592" s="1" t="s">
        <v>1723</v>
      </c>
      <c r="N592" s="1" t="s">
        <v>1760</v>
      </c>
      <c r="O592" s="1" t="s">
        <v>1725</v>
      </c>
      <c r="P592" s="1">
        <v>0</v>
      </c>
      <c r="Q592" s="1">
        <v>0</v>
      </c>
      <c r="R592" s="1" t="s">
        <v>1723</v>
      </c>
      <c r="S592" s="1">
        <v>0</v>
      </c>
      <c r="T592" s="1">
        <v>0</v>
      </c>
      <c r="U592" s="7" t="s">
        <v>4204</v>
      </c>
      <c r="W592" t="s">
        <v>127</v>
      </c>
      <c r="Y592">
        <v>40800000</v>
      </c>
      <c r="Z592">
        <v>40800000</v>
      </c>
      <c r="AA592" t="s">
        <v>1738</v>
      </c>
      <c r="AB592">
        <v>40800000</v>
      </c>
      <c r="AC592" t="s">
        <v>1738</v>
      </c>
      <c r="AD592" s="5">
        <v>1</v>
      </c>
      <c r="AE592" t="str">
        <f t="shared" si="18"/>
        <v xml:space="preserve">6 </v>
      </c>
      <c r="AF592">
        <f t="shared" si="19"/>
        <v>48</v>
      </c>
    </row>
    <row r="593" spans="1:32">
      <c r="A593" s="1">
        <v>12</v>
      </c>
      <c r="B593" s="1" t="s">
        <v>22</v>
      </c>
      <c r="C593" s="1">
        <v>2025</v>
      </c>
      <c r="D593" s="1" t="s">
        <v>128</v>
      </c>
      <c r="E593" s="1" t="s">
        <v>4205</v>
      </c>
      <c r="F593" s="1">
        <v>1055917022</v>
      </c>
      <c r="G593" s="1" t="s">
        <v>129</v>
      </c>
      <c r="H593" s="1"/>
      <c r="I593" s="2">
        <v>45723</v>
      </c>
      <c r="J593" s="1" t="s">
        <v>1732</v>
      </c>
      <c r="K593" s="3">
        <v>61504000</v>
      </c>
      <c r="L593" s="1" t="s">
        <v>130</v>
      </c>
      <c r="M593" s="1" t="s">
        <v>1751</v>
      </c>
      <c r="N593" s="1" t="s">
        <v>1760</v>
      </c>
      <c r="O593" s="1" t="s">
        <v>1725</v>
      </c>
      <c r="P593" s="1">
        <v>0</v>
      </c>
      <c r="Q593" s="1">
        <v>21526400</v>
      </c>
      <c r="R593" s="1" t="s">
        <v>1751</v>
      </c>
      <c r="S593" s="1">
        <v>1</v>
      </c>
      <c r="T593" s="1">
        <v>0</v>
      </c>
      <c r="U593" s="7" t="s">
        <v>4206</v>
      </c>
      <c r="W593" t="s">
        <v>132</v>
      </c>
      <c r="X593" t="s">
        <v>1728</v>
      </c>
      <c r="Y593">
        <v>61504000</v>
      </c>
      <c r="Z593">
        <v>61504000</v>
      </c>
      <c r="AA593" t="s">
        <v>4207</v>
      </c>
      <c r="AB593">
        <v>75342400</v>
      </c>
      <c r="AC593" t="s">
        <v>4208</v>
      </c>
      <c r="AD593" s="5">
        <v>0.83050000000000002</v>
      </c>
      <c r="AE593" t="str">
        <f t="shared" si="18"/>
        <v xml:space="preserve">8 </v>
      </c>
      <c r="AF593">
        <f t="shared" si="19"/>
        <v>48</v>
      </c>
    </row>
    <row r="594" spans="1:32">
      <c r="A594" s="1">
        <v>12</v>
      </c>
      <c r="B594" s="1" t="s">
        <v>22</v>
      </c>
      <c r="C594" s="1">
        <v>2025</v>
      </c>
      <c r="D594" s="1" t="s">
        <v>133</v>
      </c>
      <c r="E594" s="1" t="s">
        <v>4209</v>
      </c>
      <c r="F594" s="1">
        <v>80491356</v>
      </c>
      <c r="G594" s="1" t="s">
        <v>134</v>
      </c>
      <c r="H594" s="1"/>
      <c r="I594" s="2">
        <v>45726</v>
      </c>
      <c r="J594" s="1" t="s">
        <v>1732</v>
      </c>
      <c r="K594" s="3">
        <v>46128000</v>
      </c>
      <c r="L594" s="1" t="s">
        <v>135</v>
      </c>
      <c r="M594" s="1" t="s">
        <v>1723</v>
      </c>
      <c r="N594" s="1" t="s">
        <v>1760</v>
      </c>
      <c r="O594" s="1" t="s">
        <v>1725</v>
      </c>
      <c r="P594" s="1">
        <v>0</v>
      </c>
      <c r="Q594" s="1">
        <v>0</v>
      </c>
      <c r="R594" s="1" t="s">
        <v>1723</v>
      </c>
      <c r="S594" s="1">
        <v>1</v>
      </c>
      <c r="T594" s="1">
        <v>0</v>
      </c>
      <c r="U594" s="7" t="s">
        <v>4151</v>
      </c>
      <c r="W594" t="s">
        <v>136</v>
      </c>
      <c r="Y594">
        <v>46128000</v>
      </c>
      <c r="Z594">
        <v>46128000</v>
      </c>
      <c r="AA594" t="s">
        <v>4152</v>
      </c>
      <c r="AB594">
        <v>69192000</v>
      </c>
      <c r="AC594" t="s">
        <v>1738</v>
      </c>
      <c r="AD594" s="5">
        <v>1</v>
      </c>
      <c r="AE594" t="str">
        <f t="shared" si="18"/>
        <v xml:space="preserve">6 </v>
      </c>
      <c r="AF594">
        <f t="shared" si="19"/>
        <v>48</v>
      </c>
    </row>
    <row r="595" spans="1:32">
      <c r="A595" s="1">
        <v>12</v>
      </c>
      <c r="B595" s="1" t="s">
        <v>22</v>
      </c>
      <c r="C595" s="1">
        <v>2025</v>
      </c>
      <c r="D595" s="1" t="s">
        <v>137</v>
      </c>
      <c r="E595" s="1" t="s">
        <v>4210</v>
      </c>
      <c r="F595" s="1">
        <v>37747954</v>
      </c>
      <c r="G595" s="1" t="s">
        <v>138</v>
      </c>
      <c r="H595" s="1"/>
      <c r="I595" s="2">
        <v>45726</v>
      </c>
      <c r="J595" s="1" t="s">
        <v>1732</v>
      </c>
      <c r="K595" s="3">
        <v>30000000</v>
      </c>
      <c r="L595" s="1" t="s">
        <v>60</v>
      </c>
      <c r="M595" s="1" t="s">
        <v>1723</v>
      </c>
      <c r="N595" s="1" t="s">
        <v>1760</v>
      </c>
      <c r="O595" s="1" t="s">
        <v>1725</v>
      </c>
      <c r="P595" s="1">
        <v>0</v>
      </c>
      <c r="Q595" s="1">
        <v>0</v>
      </c>
      <c r="R595" s="1" t="s">
        <v>1723</v>
      </c>
      <c r="S595" s="1">
        <v>0</v>
      </c>
      <c r="T595" s="1">
        <v>0</v>
      </c>
      <c r="U595" s="7" t="s">
        <v>1762</v>
      </c>
      <c r="W595" t="s">
        <v>139</v>
      </c>
      <c r="X595" t="s">
        <v>1728</v>
      </c>
      <c r="Y595">
        <v>16166667</v>
      </c>
      <c r="Z595">
        <v>16166667</v>
      </c>
      <c r="AA595" t="s">
        <v>4211</v>
      </c>
      <c r="AB595">
        <v>29666667</v>
      </c>
      <c r="AC595" t="s">
        <v>4212</v>
      </c>
      <c r="AD595" s="5">
        <v>0.9889</v>
      </c>
      <c r="AE595" t="str">
        <f t="shared" si="18"/>
        <v xml:space="preserve">6 </v>
      </c>
      <c r="AF595">
        <f t="shared" si="19"/>
        <v>36</v>
      </c>
    </row>
    <row r="596" spans="1:32">
      <c r="A596" s="1">
        <v>12</v>
      </c>
      <c r="B596" s="1" t="s">
        <v>22</v>
      </c>
      <c r="C596" s="1">
        <v>2025</v>
      </c>
      <c r="D596" s="1" t="s">
        <v>140</v>
      </c>
      <c r="E596" s="1" t="s">
        <v>4213</v>
      </c>
      <c r="F596" s="1">
        <v>1030557277</v>
      </c>
      <c r="G596" s="1" t="s">
        <v>141</v>
      </c>
      <c r="H596" s="1"/>
      <c r="I596" s="2">
        <v>45726</v>
      </c>
      <c r="J596" s="1" t="s">
        <v>1732</v>
      </c>
      <c r="K596" s="3">
        <v>61504000</v>
      </c>
      <c r="L596" s="1" t="s">
        <v>142</v>
      </c>
      <c r="M596" s="1" t="s">
        <v>1751</v>
      </c>
      <c r="N596" s="1" t="s">
        <v>1760</v>
      </c>
      <c r="O596" s="1" t="s">
        <v>1725</v>
      </c>
      <c r="P596" s="1">
        <v>0</v>
      </c>
      <c r="Q596" s="1">
        <v>0</v>
      </c>
      <c r="R596" s="1" t="s">
        <v>1751</v>
      </c>
      <c r="S596" s="1">
        <v>1</v>
      </c>
      <c r="T596" s="1">
        <v>0</v>
      </c>
      <c r="U596" s="7" t="s">
        <v>4214</v>
      </c>
      <c r="W596" t="s">
        <v>144</v>
      </c>
      <c r="Y596">
        <v>61504000</v>
      </c>
      <c r="Z596">
        <v>61504000</v>
      </c>
      <c r="AA596" t="s">
        <v>4215</v>
      </c>
      <c r="AB596">
        <v>74573600</v>
      </c>
      <c r="AC596" t="s">
        <v>3802</v>
      </c>
      <c r="AD596" s="5">
        <v>0.90649999999999997</v>
      </c>
      <c r="AE596" t="str">
        <f t="shared" si="18"/>
        <v xml:space="preserve">8 </v>
      </c>
      <c r="AF596">
        <f t="shared" si="19"/>
        <v>48</v>
      </c>
    </row>
    <row r="597" spans="1:32">
      <c r="A597" s="1">
        <v>12</v>
      </c>
      <c r="B597" s="1" t="s">
        <v>22</v>
      </c>
      <c r="C597" s="1">
        <v>2025</v>
      </c>
      <c r="D597" s="1" t="s">
        <v>145</v>
      </c>
      <c r="E597" s="1" t="s">
        <v>4216</v>
      </c>
      <c r="F597" s="1">
        <v>24628177</v>
      </c>
      <c r="G597" s="1" t="s">
        <v>146</v>
      </c>
      <c r="H597" s="1"/>
      <c r="I597" s="2">
        <v>45726</v>
      </c>
      <c r="J597" s="1" t="s">
        <v>1732</v>
      </c>
      <c r="K597" s="3">
        <v>36056000</v>
      </c>
      <c r="L597" s="1" t="s">
        <v>147</v>
      </c>
      <c r="M597" s="1" t="s">
        <v>1751</v>
      </c>
      <c r="N597" s="1" t="s">
        <v>1797</v>
      </c>
      <c r="O597" s="1" t="s">
        <v>1725</v>
      </c>
      <c r="P597" s="1">
        <v>0</v>
      </c>
      <c r="Q597" s="1">
        <v>12168900</v>
      </c>
      <c r="R597" s="1" t="s">
        <v>1751</v>
      </c>
      <c r="S597" s="1">
        <v>1</v>
      </c>
      <c r="T597" s="1">
        <v>0</v>
      </c>
      <c r="U597" s="7" t="s">
        <v>4217</v>
      </c>
      <c r="W597" t="s">
        <v>149</v>
      </c>
      <c r="X597" t="s">
        <v>1728</v>
      </c>
      <c r="Y597">
        <v>36056000</v>
      </c>
      <c r="Z597">
        <v>36056000</v>
      </c>
      <c r="AA597" t="s">
        <v>4218</v>
      </c>
      <c r="AB597">
        <v>43717900</v>
      </c>
      <c r="AC597" t="s">
        <v>4219</v>
      </c>
      <c r="AD597" s="5">
        <v>0.82909999999999995</v>
      </c>
      <c r="AE597" t="str">
        <f t="shared" si="18"/>
        <v xml:space="preserve">8 </v>
      </c>
      <c r="AF597">
        <f t="shared" si="19"/>
        <v>64</v>
      </c>
    </row>
    <row r="598" spans="1:32">
      <c r="A598" s="1">
        <v>12</v>
      </c>
      <c r="B598" s="1" t="s">
        <v>22</v>
      </c>
      <c r="C598" s="1">
        <v>2025</v>
      </c>
      <c r="D598" s="1" t="s">
        <v>150</v>
      </c>
      <c r="E598" s="1" t="s">
        <v>4220</v>
      </c>
      <c r="F598" s="1">
        <v>1053777240</v>
      </c>
      <c r="G598" s="1" t="s">
        <v>151</v>
      </c>
      <c r="H598" s="1"/>
      <c r="I598" s="2">
        <v>45726</v>
      </c>
      <c r="J598" s="1" t="s">
        <v>1732</v>
      </c>
      <c r="K598" s="3">
        <v>80000000</v>
      </c>
      <c r="L598" s="1" t="s">
        <v>152</v>
      </c>
      <c r="M598" s="1" t="s">
        <v>1751</v>
      </c>
      <c r="N598" s="1" t="s">
        <v>1760</v>
      </c>
      <c r="O598" s="1" t="s">
        <v>1725</v>
      </c>
      <c r="P598" s="1">
        <v>0</v>
      </c>
      <c r="Q598" s="1">
        <v>27000000</v>
      </c>
      <c r="R598" s="1" t="s">
        <v>1751</v>
      </c>
      <c r="S598" s="1">
        <v>1</v>
      </c>
      <c r="T598" s="1">
        <v>0</v>
      </c>
      <c r="U598" s="7" t="s">
        <v>4221</v>
      </c>
      <c r="W598" t="s">
        <v>153</v>
      </c>
      <c r="X598" t="s">
        <v>1728</v>
      </c>
      <c r="Y598">
        <v>80000000</v>
      </c>
      <c r="Z598">
        <v>80000000</v>
      </c>
      <c r="AA598" t="s">
        <v>4222</v>
      </c>
      <c r="AB598">
        <v>97000000</v>
      </c>
      <c r="AC598" t="s">
        <v>2195</v>
      </c>
      <c r="AD598" s="5">
        <v>0.82909999999999995</v>
      </c>
      <c r="AE598" t="str">
        <f t="shared" si="18"/>
        <v xml:space="preserve">8 </v>
      </c>
      <c r="AF598">
        <f t="shared" si="19"/>
        <v>64</v>
      </c>
    </row>
    <row r="599" spans="1:32">
      <c r="A599" s="1">
        <v>12</v>
      </c>
      <c r="B599" s="1" t="s">
        <v>22</v>
      </c>
      <c r="C599" s="1">
        <v>2025</v>
      </c>
      <c r="D599" s="1" t="s">
        <v>154</v>
      </c>
      <c r="E599" s="1" t="s">
        <v>4223</v>
      </c>
      <c r="F599" s="1">
        <v>53067931</v>
      </c>
      <c r="G599" s="1" t="s">
        <v>155</v>
      </c>
      <c r="H599" s="1"/>
      <c r="I599" s="2">
        <v>45726</v>
      </c>
      <c r="J599" s="1" t="s">
        <v>1732</v>
      </c>
      <c r="K599" s="3">
        <v>52000000</v>
      </c>
      <c r="L599" s="1" t="s">
        <v>156</v>
      </c>
      <c r="M599" s="1" t="s">
        <v>1751</v>
      </c>
      <c r="N599" s="1" t="s">
        <v>1760</v>
      </c>
      <c r="O599" s="1" t="s">
        <v>1725</v>
      </c>
      <c r="P599" s="1">
        <v>0</v>
      </c>
      <c r="Q599" s="1">
        <v>11050000</v>
      </c>
      <c r="R599" s="1" t="s">
        <v>1751</v>
      </c>
      <c r="S599" s="1">
        <v>1</v>
      </c>
      <c r="T599" s="1">
        <v>0</v>
      </c>
      <c r="U599" s="7" t="s">
        <v>4224</v>
      </c>
      <c r="W599" t="s">
        <v>157</v>
      </c>
      <c r="Y599">
        <v>52000000</v>
      </c>
      <c r="Z599">
        <v>52000000</v>
      </c>
      <c r="AA599" t="s">
        <v>4225</v>
      </c>
      <c r="AB599">
        <v>63050000</v>
      </c>
      <c r="AC599" t="s">
        <v>2491</v>
      </c>
      <c r="AD599" s="5">
        <v>0.90649999999999997</v>
      </c>
      <c r="AE599" t="str">
        <f t="shared" si="18"/>
        <v xml:space="preserve">8 </v>
      </c>
      <c r="AF599">
        <f t="shared" si="19"/>
        <v>64</v>
      </c>
    </row>
    <row r="600" spans="1:32">
      <c r="A600" s="1">
        <v>12</v>
      </c>
      <c r="B600" s="1" t="s">
        <v>22</v>
      </c>
      <c r="C600" s="1">
        <v>2025</v>
      </c>
      <c r="D600" s="1" t="s">
        <v>158</v>
      </c>
      <c r="E600" s="1" t="s">
        <v>4226</v>
      </c>
      <c r="F600" s="1">
        <v>53062837</v>
      </c>
      <c r="G600" s="1" t="s">
        <v>159</v>
      </c>
      <c r="H600" s="1"/>
      <c r="I600" s="2">
        <v>45727</v>
      </c>
      <c r="J600" s="1" t="s">
        <v>1732</v>
      </c>
      <c r="K600" s="3">
        <v>23200000</v>
      </c>
      <c r="L600" s="1" t="s">
        <v>160</v>
      </c>
      <c r="M600" s="1" t="s">
        <v>1751</v>
      </c>
      <c r="N600" s="1" t="s">
        <v>1797</v>
      </c>
      <c r="O600" s="1" t="s">
        <v>1725</v>
      </c>
      <c r="P600" s="1" t="s">
        <v>1761</v>
      </c>
      <c r="Q600" s="1">
        <v>6283330</v>
      </c>
      <c r="R600" s="1" t="s">
        <v>1734</v>
      </c>
      <c r="S600" s="1">
        <v>1</v>
      </c>
      <c r="T600" s="1">
        <v>0</v>
      </c>
      <c r="U600" s="7" t="s">
        <v>4227</v>
      </c>
      <c r="W600" t="s">
        <v>162</v>
      </c>
      <c r="X600" t="s">
        <v>1728</v>
      </c>
      <c r="Y600">
        <v>23200000</v>
      </c>
      <c r="Z600">
        <v>23200000</v>
      </c>
      <c r="AA600" t="s">
        <v>4228</v>
      </c>
      <c r="AB600">
        <v>28033333</v>
      </c>
      <c r="AC600" t="s">
        <v>4229</v>
      </c>
      <c r="AD600" s="5">
        <v>0.86570000000000003</v>
      </c>
      <c r="AE600" t="str">
        <f t="shared" si="18"/>
        <v>10</v>
      </c>
      <c r="AF600">
        <f t="shared" si="19"/>
        <v>80</v>
      </c>
    </row>
    <row r="601" spans="1:32">
      <c r="A601" s="1">
        <v>12</v>
      </c>
      <c r="B601" s="1" t="s">
        <v>22</v>
      </c>
      <c r="C601" s="1">
        <v>2025</v>
      </c>
      <c r="D601" s="1" t="s">
        <v>163</v>
      </c>
      <c r="E601" s="1" t="s">
        <v>4230</v>
      </c>
      <c r="F601" s="1">
        <v>52424617</v>
      </c>
      <c r="G601" s="1" t="s">
        <v>164</v>
      </c>
      <c r="H601" s="1"/>
      <c r="I601" s="2">
        <v>45727</v>
      </c>
      <c r="J601" s="1" t="s">
        <v>1732</v>
      </c>
      <c r="K601" s="3">
        <v>84000000</v>
      </c>
      <c r="L601" s="1" t="s">
        <v>165</v>
      </c>
      <c r="M601" s="1" t="s">
        <v>1751</v>
      </c>
      <c r="N601" s="1" t="s">
        <v>1760</v>
      </c>
      <c r="O601" s="1" t="s">
        <v>1725</v>
      </c>
      <c r="P601" s="1" t="s">
        <v>1761</v>
      </c>
      <c r="Q601" s="1">
        <v>28000000</v>
      </c>
      <c r="R601" s="1" t="s">
        <v>1734</v>
      </c>
      <c r="S601" s="1">
        <v>1</v>
      </c>
      <c r="T601" s="1">
        <v>0</v>
      </c>
      <c r="U601" s="7" t="s">
        <v>4231</v>
      </c>
      <c r="W601" t="s">
        <v>167</v>
      </c>
      <c r="X601" t="s">
        <v>1728</v>
      </c>
      <c r="Y601">
        <v>84000000</v>
      </c>
      <c r="Z601">
        <v>84000000</v>
      </c>
      <c r="AA601" t="s">
        <v>4232</v>
      </c>
      <c r="AB601">
        <v>101500000</v>
      </c>
      <c r="AC601" t="s">
        <v>2994</v>
      </c>
      <c r="AD601" s="5">
        <v>0.8286</v>
      </c>
      <c r="AE601" t="str">
        <f t="shared" si="18"/>
        <v>10</v>
      </c>
      <c r="AF601">
        <f t="shared" si="19"/>
        <v>100</v>
      </c>
    </row>
    <row r="602" spans="1:32">
      <c r="A602" s="1">
        <v>12</v>
      </c>
      <c r="B602" s="1" t="s">
        <v>22</v>
      </c>
      <c r="C602" s="1">
        <v>2025</v>
      </c>
      <c r="D602" s="1" t="s">
        <v>168</v>
      </c>
      <c r="E602" s="1" t="s">
        <v>4233</v>
      </c>
      <c r="F602" s="1">
        <v>1030613081</v>
      </c>
      <c r="G602" s="1" t="s">
        <v>169</v>
      </c>
      <c r="H602" s="1"/>
      <c r="I602" s="2">
        <v>45728</v>
      </c>
      <c r="J602" s="1" t="s">
        <v>1732</v>
      </c>
      <c r="K602" s="3">
        <v>45080000</v>
      </c>
      <c r="L602" s="1" t="s">
        <v>170</v>
      </c>
      <c r="M602" s="1" t="s">
        <v>1751</v>
      </c>
      <c r="N602" s="1" t="s">
        <v>1760</v>
      </c>
      <c r="O602" s="1" t="s">
        <v>1725</v>
      </c>
      <c r="P602" s="1">
        <v>0</v>
      </c>
      <c r="Q602" s="1">
        <v>9203834</v>
      </c>
      <c r="R602" s="1" t="s">
        <v>1751</v>
      </c>
      <c r="S602" s="1">
        <v>1</v>
      </c>
      <c r="T602" s="1">
        <v>0</v>
      </c>
      <c r="U602" s="7" t="s">
        <v>4234</v>
      </c>
      <c r="W602" t="s">
        <v>172</v>
      </c>
      <c r="X602" t="s">
        <v>1728</v>
      </c>
      <c r="Y602">
        <v>45080000</v>
      </c>
      <c r="Z602">
        <v>45080000</v>
      </c>
      <c r="AA602" t="s">
        <v>4235</v>
      </c>
      <c r="AB602">
        <v>48648833</v>
      </c>
      <c r="AC602" t="s">
        <v>4236</v>
      </c>
      <c r="AD602" s="5">
        <v>0.81189999999999996</v>
      </c>
      <c r="AE602" t="str">
        <f t="shared" si="18"/>
        <v xml:space="preserve">8 </v>
      </c>
      <c r="AF602">
        <f t="shared" si="19"/>
        <v>80</v>
      </c>
    </row>
    <row r="603" spans="1:32">
      <c r="A603" s="1">
        <v>12</v>
      </c>
      <c r="B603" s="1" t="s">
        <v>22</v>
      </c>
      <c r="C603" s="1">
        <v>2025</v>
      </c>
      <c r="D603" s="1" t="s">
        <v>173</v>
      </c>
      <c r="E603" s="1" t="s">
        <v>4237</v>
      </c>
      <c r="F603" s="1">
        <v>1143250795</v>
      </c>
      <c r="G603" s="1" t="s">
        <v>174</v>
      </c>
      <c r="H603" s="1"/>
      <c r="I603" s="2">
        <v>45727</v>
      </c>
      <c r="J603" s="1" t="s">
        <v>1732</v>
      </c>
      <c r="K603" s="3">
        <v>48800000</v>
      </c>
      <c r="L603" s="1" t="s">
        <v>175</v>
      </c>
      <c r="M603" s="1" t="s">
        <v>1751</v>
      </c>
      <c r="N603" s="1" t="s">
        <v>1760</v>
      </c>
      <c r="O603" s="1" t="s">
        <v>1725</v>
      </c>
      <c r="P603" s="1">
        <v>0</v>
      </c>
      <c r="Q603" s="1">
        <v>16266667</v>
      </c>
      <c r="R603" s="1" t="s">
        <v>1751</v>
      </c>
      <c r="S603" s="1">
        <v>1</v>
      </c>
      <c r="T603" s="1">
        <v>0</v>
      </c>
      <c r="U603" s="7" t="s">
        <v>4238</v>
      </c>
      <c r="W603" t="s">
        <v>177</v>
      </c>
      <c r="X603" t="s">
        <v>1728</v>
      </c>
      <c r="Y603">
        <v>48800000</v>
      </c>
      <c r="Z603">
        <v>48800000</v>
      </c>
      <c r="AA603" t="s">
        <v>4239</v>
      </c>
      <c r="AB603">
        <v>58966667</v>
      </c>
      <c r="AC603" t="s">
        <v>4240</v>
      </c>
      <c r="AD603" s="5">
        <v>0.90629999999999999</v>
      </c>
      <c r="AE603" t="str">
        <f t="shared" si="18"/>
        <v xml:space="preserve">8 </v>
      </c>
      <c r="AF603">
        <f t="shared" si="19"/>
        <v>64</v>
      </c>
    </row>
    <row r="604" spans="1:32">
      <c r="A604" s="1">
        <v>12</v>
      </c>
      <c r="B604" s="1" t="s">
        <v>22</v>
      </c>
      <c r="C604" s="1">
        <v>2025</v>
      </c>
      <c r="D604" s="1" t="s">
        <v>179</v>
      </c>
      <c r="E604" s="1" t="s">
        <v>4241</v>
      </c>
      <c r="F604" s="1">
        <v>80101529</v>
      </c>
      <c r="G604" s="1" t="s">
        <v>180</v>
      </c>
      <c r="H604" s="1"/>
      <c r="I604" s="2">
        <v>45727</v>
      </c>
      <c r="J604" s="1" t="s">
        <v>1732</v>
      </c>
      <c r="K604" s="3">
        <v>80000000</v>
      </c>
      <c r="L604" s="1" t="s">
        <v>181</v>
      </c>
      <c r="M604" s="1" t="s">
        <v>1751</v>
      </c>
      <c r="N604" s="1" t="s">
        <v>1760</v>
      </c>
      <c r="O604" s="1" t="s">
        <v>1725</v>
      </c>
      <c r="P604" s="1">
        <v>0</v>
      </c>
      <c r="Q604" s="1">
        <v>0</v>
      </c>
      <c r="R604" s="1" t="s">
        <v>1751</v>
      </c>
      <c r="S604" s="1">
        <v>0</v>
      </c>
      <c r="T604" s="1">
        <v>0</v>
      </c>
      <c r="U604" s="7" t="s">
        <v>4189</v>
      </c>
      <c r="W604" t="s">
        <v>182</v>
      </c>
      <c r="Y604" t="e">
        <v>#N/A</v>
      </c>
      <c r="Z604" t="e">
        <v>#N/A</v>
      </c>
      <c r="AA604" t="e">
        <v>#N/A</v>
      </c>
      <c r="AB604">
        <v>80000000</v>
      </c>
      <c r="AC604" t="s">
        <v>1738</v>
      </c>
      <c r="AD604" s="5">
        <v>1</v>
      </c>
      <c r="AE604" t="str">
        <f t="shared" si="18"/>
        <v xml:space="preserve">8 </v>
      </c>
      <c r="AF604">
        <f t="shared" si="19"/>
        <v>64</v>
      </c>
    </row>
    <row r="605" spans="1:32">
      <c r="A605" s="1">
        <v>12</v>
      </c>
      <c r="B605" s="1" t="s">
        <v>22</v>
      </c>
      <c r="C605" s="1">
        <v>2025</v>
      </c>
      <c r="D605" s="1" t="s">
        <v>183</v>
      </c>
      <c r="E605" s="1" t="s">
        <v>4242</v>
      </c>
      <c r="F605" s="1">
        <v>36114296</v>
      </c>
      <c r="G605" s="1" t="s">
        <v>184</v>
      </c>
      <c r="H605" s="1"/>
      <c r="I605" s="2">
        <v>45733</v>
      </c>
      <c r="J605" s="1" t="s">
        <v>1732</v>
      </c>
      <c r="K605" s="3">
        <v>30000000</v>
      </c>
      <c r="L605" s="1" t="s">
        <v>185</v>
      </c>
      <c r="M605" s="1" t="s">
        <v>1723</v>
      </c>
      <c r="N605" s="1" t="s">
        <v>1760</v>
      </c>
      <c r="O605" s="1" t="s">
        <v>1725</v>
      </c>
      <c r="P605" s="1">
        <v>0</v>
      </c>
      <c r="Q605" s="1">
        <v>0</v>
      </c>
      <c r="R605" s="1" t="s">
        <v>1723</v>
      </c>
      <c r="S605" s="1">
        <v>1</v>
      </c>
      <c r="T605" s="1">
        <v>0</v>
      </c>
      <c r="U605" s="7" t="s">
        <v>3092</v>
      </c>
      <c r="W605" t="s">
        <v>186</v>
      </c>
      <c r="Y605">
        <v>30000000</v>
      </c>
      <c r="Z605">
        <v>30000000</v>
      </c>
      <c r="AA605" t="s">
        <v>2248</v>
      </c>
      <c r="AB605">
        <v>42333333</v>
      </c>
      <c r="AC605" t="s">
        <v>3060</v>
      </c>
      <c r="AD605" s="5">
        <v>0.94069999999999998</v>
      </c>
      <c r="AE605" t="str">
        <f t="shared" si="18"/>
        <v xml:space="preserve">6 </v>
      </c>
      <c r="AF605">
        <f t="shared" si="19"/>
        <v>48</v>
      </c>
    </row>
    <row r="606" spans="1:32">
      <c r="A606" s="1">
        <v>12</v>
      </c>
      <c r="B606" s="1" t="s">
        <v>22</v>
      </c>
      <c r="C606" s="1">
        <v>2025</v>
      </c>
      <c r="D606" s="1" t="s">
        <v>187</v>
      </c>
      <c r="E606" s="1" t="s">
        <v>4243</v>
      </c>
      <c r="F606" s="1">
        <v>79874218</v>
      </c>
      <c r="G606" s="1" t="s">
        <v>188</v>
      </c>
      <c r="H606" s="1"/>
      <c r="I606" s="2">
        <v>45729</v>
      </c>
      <c r="J606" s="1" t="s">
        <v>1732</v>
      </c>
      <c r="K606" s="3">
        <v>61504000</v>
      </c>
      <c r="L606" s="1" t="s">
        <v>156</v>
      </c>
      <c r="M606" s="1" t="s">
        <v>1751</v>
      </c>
      <c r="N606" s="1" t="s">
        <v>1760</v>
      </c>
      <c r="O606" s="1" t="s">
        <v>1725</v>
      </c>
      <c r="P606" s="1">
        <v>0</v>
      </c>
      <c r="Q606" s="1">
        <v>15888533</v>
      </c>
      <c r="R606" s="1" t="s">
        <v>1751</v>
      </c>
      <c r="S606" s="1">
        <v>1</v>
      </c>
      <c r="T606" s="1">
        <v>0</v>
      </c>
      <c r="U606" s="7" t="s">
        <v>4244</v>
      </c>
      <c r="W606" t="s">
        <v>190</v>
      </c>
      <c r="X606" t="s">
        <v>1728</v>
      </c>
      <c r="Y606">
        <v>61504000</v>
      </c>
      <c r="Z606">
        <v>61504000</v>
      </c>
      <c r="AA606" t="s">
        <v>4245</v>
      </c>
      <c r="AB606">
        <v>73804800</v>
      </c>
      <c r="AC606" t="s">
        <v>4246</v>
      </c>
      <c r="AD606" s="5">
        <v>0.86750000000000005</v>
      </c>
      <c r="AE606" t="str">
        <f t="shared" si="18"/>
        <v xml:space="preserve">8 </v>
      </c>
      <c r="AF606">
        <f t="shared" si="19"/>
        <v>48</v>
      </c>
    </row>
    <row r="607" spans="1:32">
      <c r="A607" s="1">
        <v>12</v>
      </c>
      <c r="B607" s="1" t="s">
        <v>22</v>
      </c>
      <c r="C607" s="1">
        <v>2025</v>
      </c>
      <c r="D607" s="1" t="s">
        <v>191</v>
      </c>
      <c r="E607" s="1" t="s">
        <v>4247</v>
      </c>
      <c r="F607" s="1">
        <v>1020770762</v>
      </c>
      <c r="G607" s="1" t="s">
        <v>192</v>
      </c>
      <c r="H607" s="1"/>
      <c r="I607" s="2">
        <v>45729</v>
      </c>
      <c r="J607" s="1" t="s">
        <v>1732</v>
      </c>
      <c r="K607" s="3">
        <v>61504000</v>
      </c>
      <c r="L607" s="1" t="s">
        <v>130</v>
      </c>
      <c r="M607" s="1" t="s">
        <v>1751</v>
      </c>
      <c r="N607" s="1" t="s">
        <v>1760</v>
      </c>
      <c r="O607" s="1" t="s">
        <v>1725</v>
      </c>
      <c r="P607" s="1">
        <v>0</v>
      </c>
      <c r="Q607" s="1">
        <v>12300800</v>
      </c>
      <c r="R607" s="1" t="s">
        <v>1751</v>
      </c>
      <c r="S607" s="1">
        <v>1</v>
      </c>
      <c r="T607" s="1">
        <v>0</v>
      </c>
      <c r="U607" s="7" t="s">
        <v>4248</v>
      </c>
      <c r="W607" t="s">
        <v>194</v>
      </c>
      <c r="X607" t="s">
        <v>1728</v>
      </c>
      <c r="Y607">
        <v>61504000</v>
      </c>
      <c r="Z607">
        <v>61504000</v>
      </c>
      <c r="AA607" t="s">
        <v>4249</v>
      </c>
      <c r="AB607">
        <v>66116800</v>
      </c>
      <c r="AC607" t="s">
        <v>4208</v>
      </c>
      <c r="AD607" s="5">
        <v>0.81130000000000002</v>
      </c>
      <c r="AE607" t="str">
        <f t="shared" si="18"/>
        <v xml:space="preserve">8 </v>
      </c>
      <c r="AF607">
        <f t="shared" si="19"/>
        <v>64</v>
      </c>
    </row>
    <row r="608" spans="1:32">
      <c r="A608" s="1">
        <v>12</v>
      </c>
      <c r="B608" s="1" t="s">
        <v>22</v>
      </c>
      <c r="C608" s="1">
        <v>2025</v>
      </c>
      <c r="D608" s="1" t="s">
        <v>195</v>
      </c>
      <c r="E608" s="1" t="s">
        <v>4250</v>
      </c>
      <c r="F608" s="1">
        <v>1014262862</v>
      </c>
      <c r="G608" s="1" t="s">
        <v>196</v>
      </c>
      <c r="H608" s="1"/>
      <c r="I608" s="2">
        <v>45729</v>
      </c>
      <c r="J608" s="1" t="s">
        <v>1732</v>
      </c>
      <c r="K608" s="3">
        <v>61504000</v>
      </c>
      <c r="L608" s="1" t="s">
        <v>130</v>
      </c>
      <c r="M608" s="1" t="s">
        <v>1751</v>
      </c>
      <c r="N608" s="1" t="s">
        <v>1760</v>
      </c>
      <c r="O608" s="1" t="s">
        <v>1725</v>
      </c>
      <c r="P608" s="1">
        <v>0</v>
      </c>
      <c r="Q608" s="1">
        <v>12300800</v>
      </c>
      <c r="R608" s="1" t="s">
        <v>1751</v>
      </c>
      <c r="S608" s="1">
        <v>1</v>
      </c>
      <c r="T608" s="1">
        <v>0</v>
      </c>
      <c r="U608" s="7" t="s">
        <v>4251</v>
      </c>
      <c r="W608" t="s">
        <v>198</v>
      </c>
      <c r="X608" t="s">
        <v>1728</v>
      </c>
      <c r="Y608">
        <v>61504000</v>
      </c>
      <c r="Z608">
        <v>61504000</v>
      </c>
      <c r="AA608" t="s">
        <v>4252</v>
      </c>
      <c r="AB608">
        <v>66116800</v>
      </c>
      <c r="AC608" t="s">
        <v>3802</v>
      </c>
      <c r="AD608" s="5">
        <v>0.89580000000000004</v>
      </c>
      <c r="AE608" t="str">
        <f t="shared" si="18"/>
        <v xml:space="preserve">8 </v>
      </c>
      <c r="AF608">
        <f t="shared" si="19"/>
        <v>64</v>
      </c>
    </row>
    <row r="609" spans="1:32">
      <c r="A609" s="1">
        <v>12</v>
      </c>
      <c r="B609" s="1" t="s">
        <v>22</v>
      </c>
      <c r="C609" s="1">
        <v>2025</v>
      </c>
      <c r="D609" s="1" t="s">
        <v>199</v>
      </c>
      <c r="E609" s="1" t="s">
        <v>4253</v>
      </c>
      <c r="F609" s="1">
        <v>1112299856</v>
      </c>
      <c r="G609" s="1" t="s">
        <v>200</v>
      </c>
      <c r="H609" s="1"/>
      <c r="I609" s="2">
        <v>45729</v>
      </c>
      <c r="J609" s="1" t="s">
        <v>1732</v>
      </c>
      <c r="K609" s="3">
        <v>61504000</v>
      </c>
      <c r="L609" s="1" t="s">
        <v>130</v>
      </c>
      <c r="M609" s="1" t="s">
        <v>1751</v>
      </c>
      <c r="N609" s="1" t="s">
        <v>1760</v>
      </c>
      <c r="O609" s="1" t="s">
        <v>1725</v>
      </c>
      <c r="P609" s="1">
        <v>0</v>
      </c>
      <c r="Q609" s="1">
        <v>12300800</v>
      </c>
      <c r="R609" s="1" t="s">
        <v>1751</v>
      </c>
      <c r="S609" s="1">
        <v>1</v>
      </c>
      <c r="T609" s="1">
        <v>0</v>
      </c>
      <c r="U609" s="7" t="s">
        <v>4251</v>
      </c>
      <c r="W609" t="s">
        <v>201</v>
      </c>
      <c r="X609" t="s">
        <v>1728</v>
      </c>
      <c r="Y609">
        <v>61504000</v>
      </c>
      <c r="Z609">
        <v>61504000</v>
      </c>
      <c r="AA609" t="s">
        <v>4252</v>
      </c>
      <c r="AB609">
        <v>66116800</v>
      </c>
      <c r="AC609" t="s">
        <v>3802</v>
      </c>
      <c r="AD609" s="5">
        <v>0.89580000000000004</v>
      </c>
      <c r="AE609" t="str">
        <f t="shared" si="18"/>
        <v xml:space="preserve">8 </v>
      </c>
      <c r="AF609">
        <f t="shared" si="19"/>
        <v>64</v>
      </c>
    </row>
    <row r="610" spans="1:32">
      <c r="A610" s="1">
        <v>12</v>
      </c>
      <c r="B610" s="1" t="s">
        <v>22</v>
      </c>
      <c r="C610" s="1">
        <v>2025</v>
      </c>
      <c r="D610" s="1" t="s">
        <v>202</v>
      </c>
      <c r="E610" s="1" t="s">
        <v>4254</v>
      </c>
      <c r="F610" s="1">
        <v>1026250874</v>
      </c>
      <c r="G610" s="1" t="s">
        <v>203</v>
      </c>
      <c r="H610" s="1"/>
      <c r="I610" s="2">
        <v>45729</v>
      </c>
      <c r="J610" s="1" t="s">
        <v>1732</v>
      </c>
      <c r="K610" s="3">
        <v>30000000</v>
      </c>
      <c r="L610" s="1" t="s">
        <v>204</v>
      </c>
      <c r="M610" s="1" t="s">
        <v>1723</v>
      </c>
      <c r="N610" s="1" t="s">
        <v>1760</v>
      </c>
      <c r="O610" s="1" t="s">
        <v>1725</v>
      </c>
      <c r="P610" s="1">
        <v>0</v>
      </c>
      <c r="Q610" s="1">
        <v>0</v>
      </c>
      <c r="R610" s="1" t="s">
        <v>1723</v>
      </c>
      <c r="S610" s="1">
        <v>1</v>
      </c>
      <c r="T610" s="1">
        <v>0</v>
      </c>
      <c r="U610" s="7" t="s">
        <v>3092</v>
      </c>
      <c r="W610" t="s">
        <v>205</v>
      </c>
      <c r="Y610">
        <v>30000000</v>
      </c>
      <c r="Z610">
        <v>30000000</v>
      </c>
      <c r="AA610" t="s">
        <v>2248</v>
      </c>
      <c r="AB610">
        <v>45000000</v>
      </c>
      <c r="AC610" t="s">
        <v>1738</v>
      </c>
      <c r="AD610" s="5">
        <v>1</v>
      </c>
      <c r="AE610" t="str">
        <f t="shared" si="18"/>
        <v xml:space="preserve">6 </v>
      </c>
      <c r="AF610">
        <f t="shared" si="19"/>
        <v>48</v>
      </c>
    </row>
    <row r="611" spans="1:32">
      <c r="A611" s="1">
        <v>12</v>
      </c>
      <c r="B611" s="1" t="s">
        <v>22</v>
      </c>
      <c r="C611" s="1">
        <v>2025</v>
      </c>
      <c r="D611" s="1" t="s">
        <v>206</v>
      </c>
      <c r="E611" s="1" t="s">
        <v>4255</v>
      </c>
      <c r="F611" s="1">
        <v>1010121883</v>
      </c>
      <c r="G611" s="1" t="s">
        <v>207</v>
      </c>
      <c r="H611" s="1"/>
      <c r="I611" s="2">
        <v>45729</v>
      </c>
      <c r="J611" s="1" t="s">
        <v>1732</v>
      </c>
      <c r="K611" s="3">
        <v>17400000</v>
      </c>
      <c r="L611" s="1" t="s">
        <v>208</v>
      </c>
      <c r="M611" s="1" t="s">
        <v>1723</v>
      </c>
      <c r="N611" s="1" t="s">
        <v>1797</v>
      </c>
      <c r="O611" s="1" t="s">
        <v>1725</v>
      </c>
      <c r="P611" s="1">
        <v>0</v>
      </c>
      <c r="Q611" s="1">
        <v>0</v>
      </c>
      <c r="R611" s="1" t="s">
        <v>1723</v>
      </c>
      <c r="S611" s="1">
        <v>1</v>
      </c>
      <c r="T611" s="1">
        <v>0</v>
      </c>
      <c r="U611" s="7" t="s">
        <v>2349</v>
      </c>
      <c r="W611" t="s">
        <v>209</v>
      </c>
      <c r="Y611">
        <v>17400000</v>
      </c>
      <c r="Z611">
        <v>17400000</v>
      </c>
      <c r="AA611" t="s">
        <v>2877</v>
      </c>
      <c r="AB611">
        <v>26100000</v>
      </c>
      <c r="AC611" t="s">
        <v>1738</v>
      </c>
      <c r="AD611" s="5">
        <v>1</v>
      </c>
      <c r="AE611" t="str">
        <f t="shared" si="18"/>
        <v xml:space="preserve">6 </v>
      </c>
      <c r="AF611">
        <f t="shared" si="19"/>
        <v>36</v>
      </c>
    </row>
    <row r="612" spans="1:32">
      <c r="A612" s="1">
        <v>12</v>
      </c>
      <c r="B612" s="1" t="s">
        <v>22</v>
      </c>
      <c r="C612" s="1">
        <v>2025</v>
      </c>
      <c r="D612" s="1" t="s">
        <v>210</v>
      </c>
      <c r="E612" s="1" t="s">
        <v>4256</v>
      </c>
      <c r="F612" s="1">
        <v>37887028</v>
      </c>
      <c r="G612" s="1" t="s">
        <v>211</v>
      </c>
      <c r="H612" s="1"/>
      <c r="I612" s="2">
        <v>45729</v>
      </c>
      <c r="J612" s="1" t="s">
        <v>1732</v>
      </c>
      <c r="K612" s="3">
        <v>23200000</v>
      </c>
      <c r="L612" s="1" t="s">
        <v>212</v>
      </c>
      <c r="M612" s="1" t="s">
        <v>1751</v>
      </c>
      <c r="N612" s="1" t="s">
        <v>1797</v>
      </c>
      <c r="O612" s="1" t="s">
        <v>1725</v>
      </c>
      <c r="P612" s="1">
        <v>0</v>
      </c>
      <c r="Q612" s="1">
        <v>0</v>
      </c>
      <c r="R612" s="1" t="s">
        <v>1751</v>
      </c>
      <c r="S612" s="1">
        <v>0</v>
      </c>
      <c r="T612" s="1">
        <v>0</v>
      </c>
      <c r="U612" s="7" t="s">
        <v>4257</v>
      </c>
      <c r="W612" t="s">
        <v>213</v>
      </c>
      <c r="Y612">
        <v>23200000</v>
      </c>
      <c r="Z612">
        <v>23200000</v>
      </c>
      <c r="AA612" t="s">
        <v>1738</v>
      </c>
      <c r="AB612">
        <v>23200000</v>
      </c>
      <c r="AC612" t="s">
        <v>1738</v>
      </c>
      <c r="AD612" s="5">
        <v>1</v>
      </c>
      <c r="AE612" t="str">
        <f t="shared" si="18"/>
        <v xml:space="preserve">8 </v>
      </c>
      <c r="AF612">
        <f t="shared" si="19"/>
        <v>48</v>
      </c>
    </row>
    <row r="613" spans="1:32">
      <c r="A613" s="1">
        <v>12</v>
      </c>
      <c r="B613" s="1" t="s">
        <v>22</v>
      </c>
      <c r="C613" s="1">
        <v>2025</v>
      </c>
      <c r="D613" s="1" t="s">
        <v>214</v>
      </c>
      <c r="E613" s="1" t="s">
        <v>4258</v>
      </c>
      <c r="F613" s="1">
        <v>1018449224</v>
      </c>
      <c r="G613" s="1" t="s">
        <v>215</v>
      </c>
      <c r="H613" s="1"/>
      <c r="I613" s="2">
        <v>45733</v>
      </c>
      <c r="J613" s="1" t="s">
        <v>1732</v>
      </c>
      <c r="K613" s="3">
        <v>61504000</v>
      </c>
      <c r="L613" s="1" t="s">
        <v>216</v>
      </c>
      <c r="M613" s="1" t="s">
        <v>1751</v>
      </c>
      <c r="N613" s="1" t="s">
        <v>1760</v>
      </c>
      <c r="O613" s="1" t="s">
        <v>1725</v>
      </c>
      <c r="P613" s="1">
        <v>0</v>
      </c>
      <c r="Q613" s="1">
        <v>0</v>
      </c>
      <c r="R613" s="1" t="s">
        <v>1751</v>
      </c>
      <c r="S613" s="1">
        <v>1</v>
      </c>
      <c r="T613" s="1">
        <v>0</v>
      </c>
      <c r="U613" s="7" t="s">
        <v>4259</v>
      </c>
      <c r="W613" t="s">
        <v>218</v>
      </c>
      <c r="Y613">
        <v>61504000</v>
      </c>
      <c r="Z613">
        <v>61504000</v>
      </c>
      <c r="AA613" t="s">
        <v>4260</v>
      </c>
      <c r="AB613">
        <v>72779733</v>
      </c>
      <c r="AC613" t="s">
        <v>4261</v>
      </c>
      <c r="AD613" s="5">
        <v>0.90159999999999996</v>
      </c>
      <c r="AE613" t="str">
        <f t="shared" si="18"/>
        <v xml:space="preserve">8 </v>
      </c>
      <c r="AF613">
        <f t="shared" si="19"/>
        <v>64</v>
      </c>
    </row>
    <row r="614" spans="1:32">
      <c r="A614" s="1">
        <v>12</v>
      </c>
      <c r="B614" s="1" t="s">
        <v>22</v>
      </c>
      <c r="C614" s="1">
        <v>2025</v>
      </c>
      <c r="D614" s="1" t="s">
        <v>220</v>
      </c>
      <c r="E614" s="1" t="s">
        <v>4262</v>
      </c>
      <c r="F614" s="1">
        <v>1022436937</v>
      </c>
      <c r="G614" s="1" t="s">
        <v>221</v>
      </c>
      <c r="H614" s="1"/>
      <c r="I614" s="2">
        <v>45733</v>
      </c>
      <c r="J614" s="1" t="s">
        <v>1732</v>
      </c>
      <c r="K614" s="3">
        <v>48800000</v>
      </c>
      <c r="L614" s="1" t="s">
        <v>222</v>
      </c>
      <c r="M614" s="1" t="s">
        <v>1751</v>
      </c>
      <c r="N614" s="1" t="s">
        <v>1760</v>
      </c>
      <c r="O614" s="1" t="s">
        <v>1725</v>
      </c>
      <c r="P614" s="1">
        <v>0</v>
      </c>
      <c r="Q614" s="1">
        <v>0</v>
      </c>
      <c r="R614" s="1" t="s">
        <v>1751</v>
      </c>
      <c r="S614" s="1">
        <v>1</v>
      </c>
      <c r="T614" s="1">
        <v>0</v>
      </c>
      <c r="U614" s="7" t="s">
        <v>4263</v>
      </c>
      <c r="W614" t="s">
        <v>224</v>
      </c>
      <c r="Y614">
        <v>48800000</v>
      </c>
      <c r="Z614">
        <v>48800000</v>
      </c>
      <c r="AA614" t="s">
        <v>4264</v>
      </c>
      <c r="AB614">
        <v>57746667</v>
      </c>
      <c r="AC614" t="s">
        <v>4240</v>
      </c>
      <c r="AD614" s="5">
        <v>0.90449999999999997</v>
      </c>
      <c r="AE614" t="str">
        <f t="shared" si="18"/>
        <v xml:space="preserve">8 </v>
      </c>
      <c r="AF614">
        <f t="shared" si="19"/>
        <v>64</v>
      </c>
    </row>
    <row r="615" spans="1:32">
      <c r="A615" s="1">
        <v>12</v>
      </c>
      <c r="B615" s="1" t="s">
        <v>22</v>
      </c>
      <c r="C615" s="1">
        <v>2025</v>
      </c>
      <c r="D615" s="1" t="s">
        <v>225</v>
      </c>
      <c r="E615" s="1" t="s">
        <v>4265</v>
      </c>
      <c r="F615" s="1">
        <v>1032432074</v>
      </c>
      <c r="G615" s="1" t="s">
        <v>226</v>
      </c>
      <c r="H615" s="1"/>
      <c r="I615" s="2">
        <v>45733</v>
      </c>
      <c r="J615" s="1" t="s">
        <v>1732</v>
      </c>
      <c r="K615" s="3">
        <v>61504000</v>
      </c>
      <c r="L615" s="1" t="s">
        <v>130</v>
      </c>
      <c r="M615" s="1" t="s">
        <v>1751</v>
      </c>
      <c r="N615" s="1" t="s">
        <v>1760</v>
      </c>
      <c r="O615" s="1" t="s">
        <v>1725</v>
      </c>
      <c r="P615" s="1">
        <v>0</v>
      </c>
      <c r="Q615" s="1">
        <v>11275733</v>
      </c>
      <c r="R615" s="1" t="s">
        <v>1751</v>
      </c>
      <c r="S615" s="1">
        <v>1</v>
      </c>
      <c r="T615" s="1">
        <v>0</v>
      </c>
      <c r="U615" s="7" t="s">
        <v>4266</v>
      </c>
      <c r="W615" t="s">
        <v>228</v>
      </c>
      <c r="X615" t="s">
        <v>1728</v>
      </c>
      <c r="Y615">
        <v>61504000</v>
      </c>
      <c r="Z615">
        <v>61504000</v>
      </c>
      <c r="AA615" t="s">
        <v>4246</v>
      </c>
      <c r="AB615">
        <v>65091733</v>
      </c>
      <c r="AC615" t="s">
        <v>3802</v>
      </c>
      <c r="AD615" s="5">
        <v>0.89439999999999997</v>
      </c>
      <c r="AE615" t="str">
        <f t="shared" si="18"/>
        <v xml:space="preserve">8 </v>
      </c>
      <c r="AF615">
        <f t="shared" si="19"/>
        <v>64</v>
      </c>
    </row>
    <row r="616" spans="1:32">
      <c r="A616" s="1">
        <v>12</v>
      </c>
      <c r="B616" s="1" t="s">
        <v>22</v>
      </c>
      <c r="C616" s="1">
        <v>2025</v>
      </c>
      <c r="D616" s="1" t="s">
        <v>229</v>
      </c>
      <c r="E616" s="1" t="s">
        <v>4267</v>
      </c>
      <c r="F616" s="1">
        <v>52351352</v>
      </c>
      <c r="G616" s="1" t="s">
        <v>230</v>
      </c>
      <c r="H616" s="1"/>
      <c r="I616" s="2">
        <v>45733</v>
      </c>
      <c r="J616" s="1" t="s">
        <v>1732</v>
      </c>
      <c r="K616" s="3">
        <v>61504000</v>
      </c>
      <c r="L616" s="1" t="s">
        <v>130</v>
      </c>
      <c r="M616" s="1" t="s">
        <v>1751</v>
      </c>
      <c r="N616" s="1" t="s">
        <v>1760</v>
      </c>
      <c r="O616" s="1" t="s">
        <v>1725</v>
      </c>
      <c r="P616" s="1">
        <v>0</v>
      </c>
      <c r="Q616" s="1">
        <v>18963733</v>
      </c>
      <c r="R616" s="1" t="s">
        <v>1751</v>
      </c>
      <c r="S616" s="1">
        <v>1</v>
      </c>
      <c r="T616" s="1">
        <v>0</v>
      </c>
      <c r="U616" s="7" t="s">
        <v>4268</v>
      </c>
      <c r="W616" t="s">
        <v>231</v>
      </c>
      <c r="X616" t="s">
        <v>1728</v>
      </c>
      <c r="Y616">
        <v>61504000</v>
      </c>
      <c r="Z616">
        <v>61504000</v>
      </c>
      <c r="AA616" t="s">
        <v>4269</v>
      </c>
      <c r="AB616">
        <v>72779733</v>
      </c>
      <c r="AC616" t="s">
        <v>3802</v>
      </c>
      <c r="AD616" s="5">
        <v>0.90449999999999997</v>
      </c>
      <c r="AE616" t="str">
        <f t="shared" si="18"/>
        <v xml:space="preserve">8 </v>
      </c>
      <c r="AF616">
        <f t="shared" si="19"/>
        <v>64</v>
      </c>
    </row>
    <row r="617" spans="1:32">
      <c r="A617" s="1">
        <v>12</v>
      </c>
      <c r="B617" s="1" t="s">
        <v>22</v>
      </c>
      <c r="C617" s="1">
        <v>2025</v>
      </c>
      <c r="D617" s="1" t="s">
        <v>232</v>
      </c>
      <c r="E617" s="1" t="s">
        <v>4270</v>
      </c>
      <c r="F617" s="1">
        <v>52839246</v>
      </c>
      <c r="G617" s="1" t="s">
        <v>233</v>
      </c>
      <c r="H617" s="1"/>
      <c r="I617" s="2">
        <v>45733</v>
      </c>
      <c r="J617" s="1" t="s">
        <v>1732</v>
      </c>
      <c r="K617" s="3">
        <v>61504000</v>
      </c>
      <c r="L617" s="1" t="s">
        <v>130</v>
      </c>
      <c r="M617" s="1" t="s">
        <v>1751</v>
      </c>
      <c r="N617" s="1" t="s">
        <v>1760</v>
      </c>
      <c r="O617" s="1" t="s">
        <v>1725</v>
      </c>
      <c r="P617" s="1">
        <v>0</v>
      </c>
      <c r="Q617" s="1">
        <v>11275734</v>
      </c>
      <c r="R617" s="1" t="s">
        <v>1751</v>
      </c>
      <c r="S617" s="1">
        <v>1</v>
      </c>
      <c r="T617" s="1">
        <v>0</v>
      </c>
      <c r="U617" s="7" t="s">
        <v>4268</v>
      </c>
      <c r="W617" t="s">
        <v>234</v>
      </c>
      <c r="X617" t="s">
        <v>1728</v>
      </c>
      <c r="Y617">
        <v>61504000</v>
      </c>
      <c r="Z617">
        <v>61504000</v>
      </c>
      <c r="AA617" t="s">
        <v>4269</v>
      </c>
      <c r="AB617">
        <v>65091733</v>
      </c>
      <c r="AC617" t="s">
        <v>4208</v>
      </c>
      <c r="AD617" s="5">
        <v>0.80889999999999995</v>
      </c>
      <c r="AE617" t="str">
        <f t="shared" si="18"/>
        <v xml:space="preserve">8 </v>
      </c>
      <c r="AF617">
        <f t="shared" si="19"/>
        <v>64</v>
      </c>
    </row>
    <row r="618" spans="1:32">
      <c r="A618" s="1">
        <v>12</v>
      </c>
      <c r="B618" s="1" t="s">
        <v>22</v>
      </c>
      <c r="C618" s="1">
        <v>2025</v>
      </c>
      <c r="D618" s="1" t="s">
        <v>235</v>
      </c>
      <c r="E618" s="1" t="s">
        <v>4271</v>
      </c>
      <c r="F618" s="1">
        <v>79501810</v>
      </c>
      <c r="G618" s="1" t="s">
        <v>236</v>
      </c>
      <c r="H618" s="1"/>
      <c r="I618" s="2">
        <v>45733</v>
      </c>
      <c r="J618" s="1" t="s">
        <v>1732</v>
      </c>
      <c r="K618" s="3">
        <v>23200000</v>
      </c>
      <c r="L618" s="1" t="s">
        <v>212</v>
      </c>
      <c r="M618" s="1" t="s">
        <v>1751</v>
      </c>
      <c r="N618" s="1" t="s">
        <v>1797</v>
      </c>
      <c r="O618" s="1" t="s">
        <v>1725</v>
      </c>
      <c r="P618" s="1">
        <v>0</v>
      </c>
      <c r="Q618" s="1">
        <v>0</v>
      </c>
      <c r="R618" s="1" t="s">
        <v>1751</v>
      </c>
      <c r="S618" s="1">
        <v>1</v>
      </c>
      <c r="T618" s="1">
        <v>0</v>
      </c>
      <c r="U618" s="7" t="s">
        <v>4272</v>
      </c>
      <c r="W618" t="s">
        <v>238</v>
      </c>
      <c r="Y618">
        <v>23200000</v>
      </c>
      <c r="Z618">
        <v>23200000</v>
      </c>
      <c r="AA618" t="s">
        <v>4273</v>
      </c>
      <c r="AB618">
        <v>27453333</v>
      </c>
      <c r="AC618" t="s">
        <v>4274</v>
      </c>
      <c r="AD618" s="5">
        <v>0.79110000000000003</v>
      </c>
      <c r="AE618" t="str">
        <f t="shared" si="18"/>
        <v xml:space="preserve">8 </v>
      </c>
      <c r="AF618">
        <f t="shared" si="19"/>
        <v>64</v>
      </c>
    </row>
    <row r="619" spans="1:32">
      <c r="A619" s="1">
        <v>12</v>
      </c>
      <c r="B619" s="1" t="s">
        <v>22</v>
      </c>
      <c r="C619" s="1">
        <v>2025</v>
      </c>
      <c r="D619" s="1" t="s">
        <v>239</v>
      </c>
      <c r="E619" s="1" t="s">
        <v>4275</v>
      </c>
      <c r="F619" s="1">
        <v>52756526</v>
      </c>
      <c r="G619" s="1" t="s">
        <v>240</v>
      </c>
      <c r="H619" s="1"/>
      <c r="I619" s="2">
        <v>45734</v>
      </c>
      <c r="J619" s="1" t="s">
        <v>1732</v>
      </c>
      <c r="K619" s="3">
        <v>23200000</v>
      </c>
      <c r="L619" s="1" t="s">
        <v>212</v>
      </c>
      <c r="M619" s="1" t="s">
        <v>1751</v>
      </c>
      <c r="N619" s="1" t="s">
        <v>1797</v>
      </c>
      <c r="O619" s="1" t="s">
        <v>1725</v>
      </c>
      <c r="P619" s="1">
        <v>0</v>
      </c>
      <c r="Q619" s="1">
        <v>0</v>
      </c>
      <c r="R619" s="1" t="s">
        <v>1751</v>
      </c>
      <c r="S619" s="1">
        <v>1</v>
      </c>
      <c r="T619" s="1">
        <v>0</v>
      </c>
      <c r="U619" s="7" t="s">
        <v>4276</v>
      </c>
      <c r="W619" t="s">
        <v>242</v>
      </c>
      <c r="Y619">
        <v>23200000</v>
      </c>
      <c r="Z619">
        <v>23200000</v>
      </c>
      <c r="AA619" t="s">
        <v>4277</v>
      </c>
      <c r="AB619">
        <v>27356667</v>
      </c>
      <c r="AC619" t="s">
        <v>4274</v>
      </c>
      <c r="AD619" s="5">
        <v>0.79049999999999998</v>
      </c>
      <c r="AE619" t="str">
        <f t="shared" si="18"/>
        <v xml:space="preserve">8 </v>
      </c>
      <c r="AF619">
        <f t="shared" si="19"/>
        <v>64</v>
      </c>
    </row>
    <row r="620" spans="1:32">
      <c r="A620" s="1">
        <v>12</v>
      </c>
      <c r="B620" s="1" t="s">
        <v>22</v>
      </c>
      <c r="C620" s="1">
        <v>2025</v>
      </c>
      <c r="D620" s="1" t="s">
        <v>243</v>
      </c>
      <c r="E620" s="1" t="s">
        <v>4278</v>
      </c>
      <c r="F620" s="1">
        <v>79348861</v>
      </c>
      <c r="G620" s="1" t="s">
        <v>244</v>
      </c>
      <c r="H620" s="1"/>
      <c r="I620" s="2">
        <v>45733</v>
      </c>
      <c r="J620" s="1" t="s">
        <v>1732</v>
      </c>
      <c r="K620" s="3">
        <v>17400000</v>
      </c>
      <c r="L620" s="1" t="s">
        <v>1303</v>
      </c>
      <c r="M620" s="1" t="s">
        <v>1723</v>
      </c>
      <c r="N620" s="1" t="s">
        <v>1797</v>
      </c>
      <c r="O620" s="1" t="s">
        <v>1725</v>
      </c>
      <c r="P620" s="1">
        <v>0</v>
      </c>
      <c r="Q620" s="1">
        <v>0</v>
      </c>
      <c r="R620" s="1" t="s">
        <v>1723</v>
      </c>
      <c r="S620" s="1">
        <v>0</v>
      </c>
      <c r="T620" s="1">
        <v>0</v>
      </c>
      <c r="U620" s="7" t="s">
        <v>4279</v>
      </c>
      <c r="W620" t="s">
        <v>245</v>
      </c>
      <c r="Y620">
        <v>17400000</v>
      </c>
      <c r="Z620">
        <v>17400000</v>
      </c>
      <c r="AA620" t="s">
        <v>1738</v>
      </c>
      <c r="AB620">
        <v>17400000</v>
      </c>
      <c r="AC620" t="s">
        <v>1738</v>
      </c>
      <c r="AD620" s="5">
        <v>1</v>
      </c>
      <c r="AE620" t="str">
        <f t="shared" si="18"/>
        <v xml:space="preserve">6 </v>
      </c>
      <c r="AF620">
        <f t="shared" si="19"/>
        <v>48</v>
      </c>
    </row>
    <row r="621" spans="1:32">
      <c r="A621" s="1">
        <v>12</v>
      </c>
      <c r="B621" s="1" t="s">
        <v>22</v>
      </c>
      <c r="C621" s="1">
        <v>2025</v>
      </c>
      <c r="D621" s="1" t="s">
        <v>246</v>
      </c>
      <c r="E621" s="1" t="s">
        <v>4280</v>
      </c>
      <c r="F621" s="1">
        <v>1024549811</v>
      </c>
      <c r="G621" s="1" t="s">
        <v>247</v>
      </c>
      <c r="H621" s="1"/>
      <c r="I621" s="2">
        <v>45734</v>
      </c>
      <c r="J621" s="1" t="s">
        <v>1732</v>
      </c>
      <c r="K621" s="3">
        <v>21000000</v>
      </c>
      <c r="L621" s="1" t="s">
        <v>248</v>
      </c>
      <c r="M621" s="1" t="s">
        <v>1723</v>
      </c>
      <c r="N621" s="1" t="s">
        <v>1797</v>
      </c>
      <c r="O621" s="1" t="s">
        <v>1725</v>
      </c>
      <c r="P621" s="1">
        <v>0</v>
      </c>
      <c r="Q621" s="1">
        <v>0</v>
      </c>
      <c r="R621" s="1" t="s">
        <v>1723</v>
      </c>
      <c r="S621" s="1">
        <v>0</v>
      </c>
      <c r="T621" s="1">
        <v>0</v>
      </c>
      <c r="U621" s="7" t="s">
        <v>2994</v>
      </c>
      <c r="W621" t="s">
        <v>249</v>
      </c>
      <c r="X621" t="s">
        <v>1728</v>
      </c>
      <c r="Y621" t="e">
        <v>#N/A</v>
      </c>
      <c r="Z621" t="e">
        <v>#N/A</v>
      </c>
      <c r="AA621" t="e">
        <v>#N/A</v>
      </c>
      <c r="AB621">
        <v>15866667</v>
      </c>
      <c r="AC621" t="s">
        <v>4281</v>
      </c>
      <c r="AD621" s="5">
        <v>0.75560000000000005</v>
      </c>
      <c r="AE621" t="str">
        <f t="shared" si="18"/>
        <v xml:space="preserve">6 </v>
      </c>
      <c r="AF621">
        <f t="shared" si="19"/>
        <v>36</v>
      </c>
    </row>
    <row r="622" spans="1:32">
      <c r="A622" s="1">
        <v>12</v>
      </c>
      <c r="B622" s="1" t="s">
        <v>22</v>
      </c>
      <c r="C622" s="1">
        <v>2025</v>
      </c>
      <c r="D622" s="1" t="s">
        <v>250</v>
      </c>
      <c r="E622" s="1" t="s">
        <v>4282</v>
      </c>
      <c r="F622" s="1">
        <v>79426518</v>
      </c>
      <c r="G622" s="1" t="s">
        <v>251</v>
      </c>
      <c r="H622" s="1"/>
      <c r="I622" s="2">
        <v>45729</v>
      </c>
      <c r="J622" s="1" t="s">
        <v>1732</v>
      </c>
      <c r="K622" s="3">
        <v>18000000</v>
      </c>
      <c r="L622" s="1" t="s">
        <v>108</v>
      </c>
      <c r="M622" s="1" t="s">
        <v>1723</v>
      </c>
      <c r="N622" s="1" t="s">
        <v>1797</v>
      </c>
      <c r="O622" s="1" t="s">
        <v>1725</v>
      </c>
      <c r="P622" s="1" t="s">
        <v>1775</v>
      </c>
      <c r="Q622" s="1">
        <v>9000000</v>
      </c>
      <c r="R622" s="1" t="s">
        <v>3069</v>
      </c>
      <c r="S622" s="1">
        <v>1</v>
      </c>
      <c r="T622" s="1">
        <v>0</v>
      </c>
      <c r="U622" s="7" t="s">
        <v>3137</v>
      </c>
      <c r="W622" t="s">
        <v>252</v>
      </c>
      <c r="X622" t="s">
        <v>1728</v>
      </c>
      <c r="Y622">
        <v>18000000</v>
      </c>
      <c r="Z622">
        <v>18000000</v>
      </c>
      <c r="AA622" t="s">
        <v>3504</v>
      </c>
      <c r="AB622">
        <v>25800000</v>
      </c>
      <c r="AC622" t="s">
        <v>4283</v>
      </c>
      <c r="AD622" s="5">
        <v>0.9556</v>
      </c>
      <c r="AE622" t="str">
        <f t="shared" si="18"/>
        <v xml:space="preserve">9 </v>
      </c>
      <c r="AF622">
        <f t="shared" si="19"/>
        <v>54</v>
      </c>
    </row>
    <row r="623" spans="1:32">
      <c r="A623" s="1">
        <v>12</v>
      </c>
      <c r="B623" s="1" t="s">
        <v>22</v>
      </c>
      <c r="C623" s="1">
        <v>2025</v>
      </c>
      <c r="D623" s="1" t="s">
        <v>253</v>
      </c>
      <c r="E623" s="1" t="s">
        <v>4284</v>
      </c>
      <c r="F623" s="1">
        <v>79831039</v>
      </c>
      <c r="G623" s="1" t="s">
        <v>3882</v>
      </c>
      <c r="H623" s="1"/>
      <c r="I623" s="2">
        <v>45733</v>
      </c>
      <c r="J623" s="1" t="s">
        <v>1732</v>
      </c>
      <c r="K623" s="3">
        <v>23200000</v>
      </c>
      <c r="L623" s="1" t="s">
        <v>255</v>
      </c>
      <c r="M623" s="1" t="s">
        <v>1751</v>
      </c>
      <c r="N623" s="1" t="s">
        <v>1797</v>
      </c>
      <c r="O623" s="1" t="s">
        <v>1725</v>
      </c>
      <c r="P623" s="1">
        <v>0</v>
      </c>
      <c r="Q623" s="1">
        <v>0</v>
      </c>
      <c r="R623" s="1" t="s">
        <v>1751</v>
      </c>
      <c r="S623" s="1">
        <v>1</v>
      </c>
      <c r="T623" s="1">
        <v>0</v>
      </c>
      <c r="U623" s="7" t="s">
        <v>4285</v>
      </c>
      <c r="W623" t="s">
        <v>257</v>
      </c>
      <c r="Y623">
        <v>23200000</v>
      </c>
      <c r="Z623">
        <v>23200000</v>
      </c>
      <c r="AA623" t="s">
        <v>4286</v>
      </c>
      <c r="AB623">
        <v>27453333</v>
      </c>
      <c r="AC623" t="s">
        <v>4287</v>
      </c>
      <c r="AD623" s="5">
        <v>0.94979999999999998</v>
      </c>
      <c r="AE623" t="str">
        <f t="shared" si="18"/>
        <v xml:space="preserve">8 </v>
      </c>
      <c r="AF623">
        <f t="shared" si="19"/>
        <v>72</v>
      </c>
    </row>
    <row r="624" spans="1:32">
      <c r="A624" s="1">
        <v>12</v>
      </c>
      <c r="B624" s="1" t="s">
        <v>22</v>
      </c>
      <c r="C624" s="1">
        <v>2025</v>
      </c>
      <c r="D624" s="1" t="s">
        <v>258</v>
      </c>
      <c r="E624" s="1" t="s">
        <v>4288</v>
      </c>
      <c r="F624" s="1">
        <v>1018420494</v>
      </c>
      <c r="G624" s="1" t="s">
        <v>3544</v>
      </c>
      <c r="H624" s="1"/>
      <c r="I624" s="2">
        <v>45733</v>
      </c>
      <c r="J624" s="1" t="s">
        <v>1732</v>
      </c>
      <c r="K624" s="3">
        <v>30000000</v>
      </c>
      <c r="L624" s="1" t="s">
        <v>204</v>
      </c>
      <c r="M624" s="1" t="s">
        <v>1723</v>
      </c>
      <c r="N624" s="1" t="s">
        <v>1760</v>
      </c>
      <c r="O624" s="1" t="s">
        <v>1725</v>
      </c>
      <c r="P624" s="1">
        <v>0</v>
      </c>
      <c r="Q624" s="1">
        <v>0</v>
      </c>
      <c r="R624" s="1" t="s">
        <v>1723</v>
      </c>
      <c r="S624" s="1">
        <v>1</v>
      </c>
      <c r="T624" s="1">
        <v>0</v>
      </c>
      <c r="U624" s="7" t="s">
        <v>3092</v>
      </c>
      <c r="W624" t="s">
        <v>260</v>
      </c>
      <c r="Y624">
        <v>27833333</v>
      </c>
      <c r="Z624">
        <v>27833333</v>
      </c>
      <c r="AA624" t="s">
        <v>4289</v>
      </c>
      <c r="AB624">
        <v>42333333</v>
      </c>
      <c r="AC624" t="s">
        <v>3060</v>
      </c>
      <c r="AD624" s="5">
        <v>0.94069999999999998</v>
      </c>
      <c r="AE624" t="str">
        <f t="shared" si="18"/>
        <v xml:space="preserve">6 </v>
      </c>
      <c r="AF624">
        <f t="shared" si="19"/>
        <v>48</v>
      </c>
    </row>
    <row r="625" spans="1:32">
      <c r="A625" s="1">
        <v>12</v>
      </c>
      <c r="B625" s="1" t="s">
        <v>22</v>
      </c>
      <c r="C625" s="1">
        <v>2025</v>
      </c>
      <c r="D625" s="1" t="s">
        <v>261</v>
      </c>
      <c r="E625" s="1" t="s">
        <v>4290</v>
      </c>
      <c r="F625" s="1">
        <v>1015411674</v>
      </c>
      <c r="G625" s="1" t="s">
        <v>262</v>
      </c>
      <c r="H625" s="1"/>
      <c r="I625" s="2">
        <v>45734</v>
      </c>
      <c r="J625" s="1" t="s">
        <v>1732</v>
      </c>
      <c r="K625" s="3">
        <v>23200000</v>
      </c>
      <c r="L625" s="1" t="s">
        <v>255</v>
      </c>
      <c r="M625" s="1" t="s">
        <v>1751</v>
      </c>
      <c r="N625" s="1" t="s">
        <v>1797</v>
      </c>
      <c r="O625" s="1" t="s">
        <v>1725</v>
      </c>
      <c r="P625" s="1">
        <v>0</v>
      </c>
      <c r="Q625" s="1">
        <v>0</v>
      </c>
      <c r="R625" s="1" t="s">
        <v>1751</v>
      </c>
      <c r="S625" s="1">
        <v>1</v>
      </c>
      <c r="T625" s="1">
        <v>0</v>
      </c>
      <c r="U625" s="7" t="s">
        <v>4291</v>
      </c>
      <c r="W625" t="s">
        <v>264</v>
      </c>
      <c r="Y625">
        <v>23200000</v>
      </c>
      <c r="Z625">
        <v>23200000</v>
      </c>
      <c r="AA625" t="s">
        <v>4292</v>
      </c>
      <c r="AB625">
        <v>27356667</v>
      </c>
      <c r="AC625" t="s">
        <v>4287</v>
      </c>
      <c r="AD625" s="5">
        <v>0.94969999999999999</v>
      </c>
      <c r="AE625" t="str">
        <f t="shared" si="18"/>
        <v xml:space="preserve">8 </v>
      </c>
      <c r="AF625">
        <f t="shared" si="19"/>
        <v>48</v>
      </c>
    </row>
    <row r="626" spans="1:32">
      <c r="A626" s="1">
        <v>12</v>
      </c>
      <c r="B626" s="1" t="s">
        <v>22</v>
      </c>
      <c r="C626" s="1">
        <v>2025</v>
      </c>
      <c r="D626" s="1" t="s">
        <v>265</v>
      </c>
      <c r="E626" s="1" t="s">
        <v>4293</v>
      </c>
      <c r="F626" s="1">
        <v>14570602</v>
      </c>
      <c r="G626" s="1" t="s">
        <v>266</v>
      </c>
      <c r="H626" s="1"/>
      <c r="I626" s="2">
        <v>45735</v>
      </c>
      <c r="J626" s="1" t="s">
        <v>1732</v>
      </c>
      <c r="K626" s="3">
        <v>23200000</v>
      </c>
      <c r="L626" s="1" t="s">
        <v>255</v>
      </c>
      <c r="M626" s="1" t="s">
        <v>1751</v>
      </c>
      <c r="N626" s="1" t="s">
        <v>1797</v>
      </c>
      <c r="O626" s="1" t="s">
        <v>1725</v>
      </c>
      <c r="P626" s="1">
        <v>0</v>
      </c>
      <c r="Q626" s="1">
        <v>0</v>
      </c>
      <c r="R626" s="1" t="s">
        <v>1751</v>
      </c>
      <c r="S626" s="1">
        <v>0</v>
      </c>
      <c r="T626" s="1">
        <v>0</v>
      </c>
      <c r="U626" s="7" t="s">
        <v>4257</v>
      </c>
      <c r="W626" t="s">
        <v>267</v>
      </c>
      <c r="Y626">
        <v>23200000</v>
      </c>
      <c r="Z626">
        <v>23200000</v>
      </c>
      <c r="AA626" t="s">
        <v>1738</v>
      </c>
      <c r="AB626">
        <v>23200000</v>
      </c>
      <c r="AC626" t="s">
        <v>1738</v>
      </c>
      <c r="AD626" s="5">
        <v>1</v>
      </c>
      <c r="AE626" t="str">
        <f t="shared" si="18"/>
        <v xml:space="preserve">8 </v>
      </c>
      <c r="AF626">
        <f t="shared" si="19"/>
        <v>64</v>
      </c>
    </row>
    <row r="627" spans="1:32">
      <c r="A627" s="1">
        <v>12</v>
      </c>
      <c r="B627" s="1" t="s">
        <v>22</v>
      </c>
      <c r="C627" s="1">
        <v>2025</v>
      </c>
      <c r="D627" s="1" t="s">
        <v>268</v>
      </c>
      <c r="E627" s="1" t="s">
        <v>4294</v>
      </c>
      <c r="F627" s="1">
        <v>1020779727</v>
      </c>
      <c r="G627" s="1" t="s">
        <v>3342</v>
      </c>
      <c r="H627" s="1"/>
      <c r="I627" s="2">
        <v>45734</v>
      </c>
      <c r="J627" s="1" t="s">
        <v>1732</v>
      </c>
      <c r="K627" s="3">
        <v>23200000</v>
      </c>
      <c r="L627" s="1" t="s">
        <v>255</v>
      </c>
      <c r="M627" s="1" t="s">
        <v>1751</v>
      </c>
      <c r="N627" s="1" t="s">
        <v>1797</v>
      </c>
      <c r="O627" s="1" t="s">
        <v>1725</v>
      </c>
      <c r="P627" s="1">
        <v>0</v>
      </c>
      <c r="Q627" s="1">
        <v>0</v>
      </c>
      <c r="R627" s="1" t="s">
        <v>1751</v>
      </c>
      <c r="S627" s="1">
        <v>1</v>
      </c>
      <c r="T627" s="1">
        <v>0</v>
      </c>
      <c r="U627" s="7" t="s">
        <v>4291</v>
      </c>
      <c r="W627" t="s">
        <v>271</v>
      </c>
      <c r="Y627">
        <v>20010000</v>
      </c>
      <c r="Z627">
        <v>20010000</v>
      </c>
      <c r="AA627" t="s">
        <v>4295</v>
      </c>
      <c r="AB627">
        <v>24456667</v>
      </c>
      <c r="AC627" t="s">
        <v>4229</v>
      </c>
      <c r="AD627" s="5">
        <v>0.84899999999999998</v>
      </c>
      <c r="AE627" t="str">
        <f t="shared" si="18"/>
        <v xml:space="preserve">8 </v>
      </c>
      <c r="AF627">
        <f t="shared" si="19"/>
        <v>64</v>
      </c>
    </row>
    <row r="628" spans="1:32">
      <c r="A628" s="1">
        <v>12</v>
      </c>
      <c r="B628" s="1" t="s">
        <v>22</v>
      </c>
      <c r="C628" s="1">
        <v>2025</v>
      </c>
      <c r="D628" s="1" t="s">
        <v>272</v>
      </c>
      <c r="E628" s="1" t="s">
        <v>4296</v>
      </c>
      <c r="F628" s="1">
        <v>1073692216</v>
      </c>
      <c r="G628" s="1" t="s">
        <v>273</v>
      </c>
      <c r="H628" s="1"/>
      <c r="I628" s="2">
        <v>45735</v>
      </c>
      <c r="J628" s="1" t="s">
        <v>1732</v>
      </c>
      <c r="K628" s="3">
        <v>23200000</v>
      </c>
      <c r="L628" s="1" t="s">
        <v>255</v>
      </c>
      <c r="M628" s="1" t="s">
        <v>1751</v>
      </c>
      <c r="N628" s="1" t="s">
        <v>1797</v>
      </c>
      <c r="O628" s="1" t="s">
        <v>1725</v>
      </c>
      <c r="P628" s="1">
        <v>0</v>
      </c>
      <c r="Q628" s="1">
        <v>0</v>
      </c>
      <c r="R628" s="1" t="s">
        <v>1751</v>
      </c>
      <c r="S628" s="1">
        <v>1</v>
      </c>
      <c r="T628" s="1">
        <v>0</v>
      </c>
      <c r="U628" s="7" t="s">
        <v>4297</v>
      </c>
      <c r="W628" t="s">
        <v>274</v>
      </c>
      <c r="Y628">
        <v>23200000</v>
      </c>
      <c r="Z628">
        <v>23200000</v>
      </c>
      <c r="AA628" t="s">
        <v>4298</v>
      </c>
      <c r="AB628">
        <v>27260000</v>
      </c>
      <c r="AC628" t="s">
        <v>4287</v>
      </c>
      <c r="AD628" s="5">
        <v>0.94950000000000001</v>
      </c>
      <c r="AE628" t="str">
        <f t="shared" si="18"/>
        <v xml:space="preserve">8 </v>
      </c>
      <c r="AF628">
        <f t="shared" si="19"/>
        <v>64</v>
      </c>
    </row>
    <row r="629" spans="1:32">
      <c r="A629" s="1">
        <v>12</v>
      </c>
      <c r="B629" s="1" t="s">
        <v>22</v>
      </c>
      <c r="C629" s="1">
        <v>2025</v>
      </c>
      <c r="D629" s="1" t="s">
        <v>275</v>
      </c>
      <c r="E629" s="1" t="s">
        <v>4299</v>
      </c>
      <c r="F629" s="1">
        <v>1007498419</v>
      </c>
      <c r="G629" s="1" t="s">
        <v>276</v>
      </c>
      <c r="H629" s="1"/>
      <c r="I629" s="2">
        <v>45735</v>
      </c>
      <c r="J629" s="1" t="s">
        <v>1732</v>
      </c>
      <c r="K629" s="3">
        <v>23200000</v>
      </c>
      <c r="L629" s="1" t="s">
        <v>212</v>
      </c>
      <c r="M629" s="1" t="s">
        <v>1751</v>
      </c>
      <c r="N629" s="1" t="s">
        <v>1797</v>
      </c>
      <c r="O629" s="1" t="s">
        <v>1725</v>
      </c>
      <c r="P629" s="1">
        <v>0</v>
      </c>
      <c r="Q629" s="1">
        <v>0</v>
      </c>
      <c r="R629" s="1" t="s">
        <v>1751</v>
      </c>
      <c r="S629" s="1">
        <v>0</v>
      </c>
      <c r="T629" s="1">
        <v>0</v>
      </c>
      <c r="U629" s="7" t="s">
        <v>4257</v>
      </c>
      <c r="W629" t="s">
        <v>277</v>
      </c>
      <c r="Y629">
        <v>23200000</v>
      </c>
      <c r="Z629">
        <v>23200000</v>
      </c>
      <c r="AA629" t="s">
        <v>1738</v>
      </c>
      <c r="AB629">
        <v>23200000</v>
      </c>
      <c r="AC629" t="s">
        <v>1738</v>
      </c>
      <c r="AD629" s="5">
        <v>1</v>
      </c>
      <c r="AE629" t="str">
        <f t="shared" si="18"/>
        <v xml:space="preserve">8 </v>
      </c>
      <c r="AF629">
        <f t="shared" si="19"/>
        <v>64</v>
      </c>
    </row>
    <row r="630" spans="1:32">
      <c r="A630" s="1">
        <v>12</v>
      </c>
      <c r="B630" s="1" t="s">
        <v>22</v>
      </c>
      <c r="C630" s="1">
        <v>2025</v>
      </c>
      <c r="D630" s="1" t="s">
        <v>278</v>
      </c>
      <c r="E630" s="1" t="s">
        <v>4300</v>
      </c>
      <c r="F630" s="1">
        <v>79244238</v>
      </c>
      <c r="G630" s="1" t="s">
        <v>279</v>
      </c>
      <c r="H630" s="1"/>
      <c r="I630" s="2">
        <v>45733</v>
      </c>
      <c r="J630" s="1" t="s">
        <v>1732</v>
      </c>
      <c r="K630" s="3">
        <v>64000000</v>
      </c>
      <c r="L630" s="1" t="s">
        <v>280</v>
      </c>
      <c r="M630" s="1" t="s">
        <v>1751</v>
      </c>
      <c r="N630" s="1" t="s">
        <v>1760</v>
      </c>
      <c r="O630" s="1" t="s">
        <v>1725</v>
      </c>
      <c r="P630" s="1" t="s">
        <v>1761</v>
      </c>
      <c r="Q630" s="1">
        <v>19733333</v>
      </c>
      <c r="R630" s="1" t="s">
        <v>1734</v>
      </c>
      <c r="S630" s="1">
        <v>1</v>
      </c>
      <c r="T630" s="1">
        <v>0</v>
      </c>
      <c r="U630" s="7" t="s">
        <v>4301</v>
      </c>
      <c r="W630" t="s">
        <v>282</v>
      </c>
      <c r="X630" t="s">
        <v>1728</v>
      </c>
      <c r="Y630">
        <v>64000000</v>
      </c>
      <c r="Z630">
        <v>64000000</v>
      </c>
      <c r="AA630" t="s">
        <v>4302</v>
      </c>
      <c r="AB630">
        <v>75733333</v>
      </c>
      <c r="AC630" t="s">
        <v>4303</v>
      </c>
      <c r="AD630" s="5">
        <v>0.8256</v>
      </c>
      <c r="AE630" t="str">
        <f t="shared" si="18"/>
        <v>10</v>
      </c>
      <c r="AF630">
        <f t="shared" si="19"/>
        <v>80</v>
      </c>
    </row>
    <row r="631" spans="1:32">
      <c r="A631" s="1">
        <v>12</v>
      </c>
      <c r="B631" s="1" t="s">
        <v>22</v>
      </c>
      <c r="C631" s="1">
        <v>2025</v>
      </c>
      <c r="D631" s="1" t="s">
        <v>283</v>
      </c>
      <c r="E631" s="1" t="s">
        <v>4304</v>
      </c>
      <c r="F631" s="1">
        <v>1022415083</v>
      </c>
      <c r="G631" s="1" t="s">
        <v>284</v>
      </c>
      <c r="H631" s="1"/>
      <c r="I631" s="2">
        <v>45733</v>
      </c>
      <c r="J631" s="1" t="s">
        <v>1732</v>
      </c>
      <c r="K631" s="3">
        <v>45080000</v>
      </c>
      <c r="L631" s="1" t="s">
        <v>285</v>
      </c>
      <c r="M631" s="1" t="s">
        <v>1751</v>
      </c>
      <c r="N631" s="1" t="s">
        <v>1760</v>
      </c>
      <c r="O631" s="1" t="s">
        <v>1725</v>
      </c>
      <c r="P631" s="1" t="s">
        <v>1776</v>
      </c>
      <c r="Q631" s="1">
        <v>8264666</v>
      </c>
      <c r="R631" s="1" t="s">
        <v>3069</v>
      </c>
      <c r="S631" s="1">
        <v>1</v>
      </c>
      <c r="T631" s="1">
        <v>0</v>
      </c>
      <c r="U631" s="7" t="s">
        <v>4305</v>
      </c>
      <c r="W631" t="s">
        <v>286</v>
      </c>
      <c r="X631" t="s">
        <v>1728</v>
      </c>
      <c r="Y631">
        <v>45080000</v>
      </c>
      <c r="Z631">
        <v>45080000</v>
      </c>
      <c r="AA631" t="s">
        <v>4306</v>
      </c>
      <c r="AB631">
        <v>47709667</v>
      </c>
      <c r="AC631" t="s">
        <v>4236</v>
      </c>
      <c r="AD631" s="5">
        <v>0.80889999999999995</v>
      </c>
      <c r="AE631" t="str">
        <f t="shared" si="18"/>
        <v xml:space="preserve">9 </v>
      </c>
      <c r="AF631">
        <f t="shared" si="19"/>
        <v>90</v>
      </c>
    </row>
    <row r="632" spans="1:32">
      <c r="A632" s="1">
        <v>12</v>
      </c>
      <c r="B632" s="1" t="s">
        <v>22</v>
      </c>
      <c r="C632" s="1">
        <v>2025</v>
      </c>
      <c r="D632" s="1" t="s">
        <v>287</v>
      </c>
      <c r="E632" s="1" t="s">
        <v>4307</v>
      </c>
      <c r="F632" s="1">
        <v>1015444676</v>
      </c>
      <c r="G632" s="1" t="s">
        <v>288</v>
      </c>
      <c r="H632" s="1"/>
      <c r="I632" s="2">
        <v>45734</v>
      </c>
      <c r="J632" s="1" t="s">
        <v>1732</v>
      </c>
      <c r="K632" s="3">
        <v>23200000</v>
      </c>
      <c r="L632" s="1" t="s">
        <v>255</v>
      </c>
      <c r="M632" s="1" t="s">
        <v>1751</v>
      </c>
      <c r="N632" s="1" t="s">
        <v>1797</v>
      </c>
      <c r="O632" s="1" t="s">
        <v>1725</v>
      </c>
      <c r="P632" s="1">
        <v>0</v>
      </c>
      <c r="Q632" s="1">
        <v>0</v>
      </c>
      <c r="R632" s="1" t="s">
        <v>1751</v>
      </c>
      <c r="S632" s="1">
        <v>0</v>
      </c>
      <c r="T632" s="1">
        <v>0</v>
      </c>
      <c r="U632" s="7" t="s">
        <v>4257</v>
      </c>
      <c r="W632" t="s">
        <v>289</v>
      </c>
      <c r="Y632">
        <v>23200000</v>
      </c>
      <c r="Z632">
        <v>23200000</v>
      </c>
      <c r="AA632" t="s">
        <v>1738</v>
      </c>
      <c r="AB632">
        <v>23200000</v>
      </c>
      <c r="AC632" t="s">
        <v>1738</v>
      </c>
      <c r="AD632" s="5">
        <v>1</v>
      </c>
      <c r="AE632" t="str">
        <f t="shared" si="18"/>
        <v xml:space="preserve">8 </v>
      </c>
      <c r="AF632">
        <f t="shared" si="19"/>
        <v>72</v>
      </c>
    </row>
    <row r="633" spans="1:32">
      <c r="A633" s="1">
        <v>12</v>
      </c>
      <c r="B633" s="1" t="s">
        <v>22</v>
      </c>
      <c r="C633" s="1">
        <v>2025</v>
      </c>
      <c r="D633" s="1" t="s">
        <v>290</v>
      </c>
      <c r="E633" s="1" t="s">
        <v>4308</v>
      </c>
      <c r="F633" s="1">
        <v>1032374068</v>
      </c>
      <c r="G633" s="1" t="s">
        <v>291</v>
      </c>
      <c r="H633" s="1"/>
      <c r="I633" s="2">
        <v>45733</v>
      </c>
      <c r="J633" s="1" t="s">
        <v>1732</v>
      </c>
      <c r="K633" s="3">
        <v>61504000</v>
      </c>
      <c r="L633" s="1" t="s">
        <v>292</v>
      </c>
      <c r="M633" s="1" t="s">
        <v>1751</v>
      </c>
      <c r="N633" s="1" t="s">
        <v>1760</v>
      </c>
      <c r="O633" s="1" t="s">
        <v>1725</v>
      </c>
      <c r="P633" s="1">
        <v>0</v>
      </c>
      <c r="Q633" s="1">
        <v>11275734</v>
      </c>
      <c r="R633" s="1" t="s">
        <v>1751</v>
      </c>
      <c r="S633" s="1">
        <v>1</v>
      </c>
      <c r="T633" s="1">
        <v>0</v>
      </c>
      <c r="U633" s="7" t="s">
        <v>4266</v>
      </c>
      <c r="W633" t="s">
        <v>293</v>
      </c>
      <c r="Y633">
        <v>61504000</v>
      </c>
      <c r="Z633">
        <v>61504000</v>
      </c>
      <c r="AA633" t="s">
        <v>4246</v>
      </c>
      <c r="AB633">
        <v>72779733</v>
      </c>
      <c r="AC633" t="s">
        <v>1738</v>
      </c>
      <c r="AD633" s="5">
        <v>1</v>
      </c>
      <c r="AE633" t="str">
        <f t="shared" si="18"/>
        <v xml:space="preserve">8 </v>
      </c>
      <c r="AF633">
        <f t="shared" si="19"/>
        <v>64</v>
      </c>
    </row>
    <row r="634" spans="1:32">
      <c r="A634" s="1">
        <v>12</v>
      </c>
      <c r="B634" s="1" t="s">
        <v>22</v>
      </c>
      <c r="C634" s="1">
        <v>2025</v>
      </c>
      <c r="D634" s="1" t="s">
        <v>294</v>
      </c>
      <c r="E634" s="1" t="s">
        <v>4309</v>
      </c>
      <c r="F634" s="1">
        <v>52110945</v>
      </c>
      <c r="G634" s="1" t="s">
        <v>295</v>
      </c>
      <c r="H634" s="1"/>
      <c r="I634" s="2">
        <v>45734</v>
      </c>
      <c r="J634" s="1" t="s">
        <v>1732</v>
      </c>
      <c r="K634" s="3">
        <v>61504000</v>
      </c>
      <c r="L634" s="1" t="s">
        <v>292</v>
      </c>
      <c r="M634" s="1" t="s">
        <v>1751</v>
      </c>
      <c r="N634" s="1" t="s">
        <v>1760</v>
      </c>
      <c r="O634" s="1" t="s">
        <v>1725</v>
      </c>
      <c r="P634" s="1">
        <v>0</v>
      </c>
      <c r="Q634" s="1">
        <v>18707467</v>
      </c>
      <c r="R634" s="1" t="s">
        <v>1751</v>
      </c>
      <c r="S634" s="1">
        <v>1</v>
      </c>
      <c r="T634" s="1">
        <v>0</v>
      </c>
      <c r="U634" s="7" t="s">
        <v>4310</v>
      </c>
      <c r="W634" t="s">
        <v>297</v>
      </c>
      <c r="X634" t="s">
        <v>1728</v>
      </c>
      <c r="Y634">
        <v>61504000</v>
      </c>
      <c r="Z634">
        <v>61504000</v>
      </c>
      <c r="AA634" t="s">
        <v>4311</v>
      </c>
      <c r="AB634">
        <v>72523467</v>
      </c>
      <c r="AC634" t="s">
        <v>3802</v>
      </c>
      <c r="AD634" s="5">
        <v>0.9042</v>
      </c>
      <c r="AE634" t="str">
        <f t="shared" si="18"/>
        <v xml:space="preserve">8 </v>
      </c>
      <c r="AF634">
        <f t="shared" si="19"/>
        <v>64</v>
      </c>
    </row>
    <row r="635" spans="1:32">
      <c r="A635" s="1">
        <v>12</v>
      </c>
      <c r="B635" s="1" t="s">
        <v>22</v>
      </c>
      <c r="C635" s="1">
        <v>2025</v>
      </c>
      <c r="D635" s="1" t="s">
        <v>298</v>
      </c>
      <c r="E635" s="1" t="s">
        <v>4312</v>
      </c>
      <c r="F635" s="1">
        <v>1000215478</v>
      </c>
      <c r="G635" s="1" t="s">
        <v>299</v>
      </c>
      <c r="H635" s="1"/>
      <c r="I635" s="2">
        <v>45734</v>
      </c>
      <c r="J635" s="1" t="s">
        <v>1732</v>
      </c>
      <c r="K635" s="3">
        <v>17400000</v>
      </c>
      <c r="L635" s="1" t="s">
        <v>300</v>
      </c>
      <c r="M635" s="1" t="s">
        <v>1723</v>
      </c>
      <c r="N635" s="1" t="s">
        <v>1797</v>
      </c>
      <c r="O635" s="1" t="s">
        <v>1725</v>
      </c>
      <c r="P635" s="1">
        <v>0</v>
      </c>
      <c r="Q635" s="1">
        <v>0</v>
      </c>
      <c r="R635" s="1" t="s">
        <v>1723</v>
      </c>
      <c r="S635" s="1">
        <v>1</v>
      </c>
      <c r="T635" s="1">
        <v>0</v>
      </c>
      <c r="U635" s="7" t="s">
        <v>2349</v>
      </c>
      <c r="W635" t="s">
        <v>301</v>
      </c>
      <c r="Y635">
        <v>17400000</v>
      </c>
      <c r="Z635">
        <v>17400000</v>
      </c>
      <c r="AA635" t="s">
        <v>2877</v>
      </c>
      <c r="AB635">
        <v>24456667</v>
      </c>
      <c r="AC635" t="s">
        <v>4313</v>
      </c>
      <c r="AD635" s="5">
        <v>0.93700000000000006</v>
      </c>
      <c r="AE635" t="str">
        <f t="shared" si="18"/>
        <v xml:space="preserve">6 </v>
      </c>
      <c r="AF635">
        <f t="shared" si="19"/>
        <v>48</v>
      </c>
    </row>
    <row r="636" spans="1:32">
      <c r="A636" s="1">
        <v>12</v>
      </c>
      <c r="B636" s="1" t="s">
        <v>22</v>
      </c>
      <c r="C636" s="1">
        <v>2025</v>
      </c>
      <c r="D636" s="1" t="s">
        <v>302</v>
      </c>
      <c r="E636" s="1" t="s">
        <v>4314</v>
      </c>
      <c r="F636" s="1">
        <v>52539824</v>
      </c>
      <c r="G636" s="1" t="s">
        <v>303</v>
      </c>
      <c r="H636" s="1"/>
      <c r="I636" s="2">
        <v>45733</v>
      </c>
      <c r="J636" s="1" t="s">
        <v>1732</v>
      </c>
      <c r="K636" s="3">
        <v>28000000</v>
      </c>
      <c r="L636" s="1" t="s">
        <v>304</v>
      </c>
      <c r="M636" s="1" t="s">
        <v>1751</v>
      </c>
      <c r="N636" s="1" t="s">
        <v>1797</v>
      </c>
      <c r="O636" s="1" t="s">
        <v>1725</v>
      </c>
      <c r="P636" s="1">
        <v>0</v>
      </c>
      <c r="Q636" s="1">
        <v>0</v>
      </c>
      <c r="R636" s="1" t="s">
        <v>1751</v>
      </c>
      <c r="S636" s="1">
        <v>1</v>
      </c>
      <c r="T636" s="1">
        <v>0</v>
      </c>
      <c r="U636" s="7" t="s">
        <v>4315</v>
      </c>
      <c r="W636" t="s">
        <v>305</v>
      </c>
      <c r="Y636">
        <v>28000000</v>
      </c>
      <c r="Z636">
        <v>28000000</v>
      </c>
      <c r="AA636" t="s">
        <v>4316</v>
      </c>
      <c r="AB636">
        <v>33133333</v>
      </c>
      <c r="AC636" t="s">
        <v>4317</v>
      </c>
      <c r="AD636" s="5">
        <v>0.90449999999999997</v>
      </c>
      <c r="AE636" t="str">
        <f t="shared" si="18"/>
        <v xml:space="preserve">8 </v>
      </c>
      <c r="AF636">
        <f t="shared" si="19"/>
        <v>48</v>
      </c>
    </row>
    <row r="637" spans="1:32">
      <c r="A637" s="1">
        <v>12</v>
      </c>
      <c r="B637" s="1" t="s">
        <v>22</v>
      </c>
      <c r="C637" s="1">
        <v>2025</v>
      </c>
      <c r="D637" s="1" t="s">
        <v>306</v>
      </c>
      <c r="E637" s="1" t="s">
        <v>4318</v>
      </c>
      <c r="F637" s="1">
        <v>1032426008</v>
      </c>
      <c r="G637" s="1" t="s">
        <v>307</v>
      </c>
      <c r="H637" s="1"/>
      <c r="I637" s="2">
        <v>45733</v>
      </c>
      <c r="J637" s="1" t="s">
        <v>1732</v>
      </c>
      <c r="K637" s="3">
        <v>80000000</v>
      </c>
      <c r="L637" s="1" t="s">
        <v>308</v>
      </c>
      <c r="M637" s="1" t="s">
        <v>1751</v>
      </c>
      <c r="N637" s="1" t="s">
        <v>1760</v>
      </c>
      <c r="O637" s="1" t="s">
        <v>1725</v>
      </c>
      <c r="P637" s="1">
        <v>0</v>
      </c>
      <c r="Q637" s="1">
        <v>24666667</v>
      </c>
      <c r="R637" s="1" t="s">
        <v>1751</v>
      </c>
      <c r="S637" s="1">
        <v>1</v>
      </c>
      <c r="T637" s="1">
        <v>0</v>
      </c>
      <c r="U637" s="7" t="s">
        <v>4319</v>
      </c>
      <c r="W637" t="s">
        <v>309</v>
      </c>
      <c r="X637" t="s">
        <v>1728</v>
      </c>
      <c r="Y637">
        <v>80000000</v>
      </c>
      <c r="Z637">
        <v>80000000</v>
      </c>
      <c r="AA637" t="s">
        <v>4320</v>
      </c>
      <c r="AB637">
        <v>94666667</v>
      </c>
      <c r="AC637" t="s">
        <v>1764</v>
      </c>
      <c r="AD637" s="5">
        <v>0.90449999999999997</v>
      </c>
      <c r="AE637" t="str">
        <f t="shared" si="18"/>
        <v xml:space="preserve">8 </v>
      </c>
      <c r="AF637">
        <f t="shared" si="19"/>
        <v>64</v>
      </c>
    </row>
    <row r="638" spans="1:32">
      <c r="A638" s="1">
        <v>12</v>
      </c>
      <c r="B638" s="1" t="s">
        <v>22</v>
      </c>
      <c r="C638" s="1">
        <v>2025</v>
      </c>
      <c r="D638" s="1" t="s">
        <v>310</v>
      </c>
      <c r="E638" s="1" t="s">
        <v>4321</v>
      </c>
      <c r="F638" s="1">
        <v>1024474677</v>
      </c>
      <c r="G638" s="1" t="s">
        <v>311</v>
      </c>
      <c r="H638" s="1"/>
      <c r="I638" s="2">
        <v>45734</v>
      </c>
      <c r="J638" s="1" t="s">
        <v>1732</v>
      </c>
      <c r="K638" s="3">
        <v>17400000</v>
      </c>
      <c r="L638" s="1" t="s">
        <v>312</v>
      </c>
      <c r="M638" s="1" t="s">
        <v>1723</v>
      </c>
      <c r="N638" s="1" t="s">
        <v>1797</v>
      </c>
      <c r="O638" s="1" t="s">
        <v>1725</v>
      </c>
      <c r="P638" s="1">
        <v>0</v>
      </c>
      <c r="Q638" s="1">
        <v>0</v>
      </c>
      <c r="R638" s="1" t="s">
        <v>1723</v>
      </c>
      <c r="S638" s="1">
        <v>1</v>
      </c>
      <c r="T638" s="1">
        <v>0</v>
      </c>
      <c r="U638" s="7" t="s">
        <v>2349</v>
      </c>
      <c r="W638" t="s">
        <v>313</v>
      </c>
      <c r="Y638">
        <v>17400000</v>
      </c>
      <c r="Z638">
        <v>17400000</v>
      </c>
      <c r="AA638" t="s">
        <v>2877</v>
      </c>
      <c r="AB638">
        <v>26100000</v>
      </c>
      <c r="AC638" t="s">
        <v>1738</v>
      </c>
      <c r="AD638" s="5">
        <v>1</v>
      </c>
      <c r="AE638" t="str">
        <f t="shared" si="18"/>
        <v xml:space="preserve">6 </v>
      </c>
      <c r="AF638">
        <f t="shared" si="19"/>
        <v>48</v>
      </c>
    </row>
    <row r="639" spans="1:32">
      <c r="A639" s="1">
        <v>12</v>
      </c>
      <c r="B639" s="1" t="s">
        <v>22</v>
      </c>
      <c r="C639" s="1">
        <v>2025</v>
      </c>
      <c r="D639" s="1" t="s">
        <v>314</v>
      </c>
      <c r="E639" s="1" t="s">
        <v>4322</v>
      </c>
      <c r="F639" s="1">
        <v>1015457130</v>
      </c>
      <c r="G639" s="1" t="s">
        <v>315</v>
      </c>
      <c r="H639" s="1"/>
      <c r="I639" s="2">
        <v>45734</v>
      </c>
      <c r="J639" s="1" t="s">
        <v>1732</v>
      </c>
      <c r="K639" s="3">
        <v>33810000</v>
      </c>
      <c r="L639" s="1" t="s">
        <v>316</v>
      </c>
      <c r="M639" s="1" t="s">
        <v>1723</v>
      </c>
      <c r="N639" s="1" t="s">
        <v>1760</v>
      </c>
      <c r="O639" s="1" t="s">
        <v>1725</v>
      </c>
      <c r="P639" s="1">
        <v>0</v>
      </c>
      <c r="Q639" s="1">
        <v>0</v>
      </c>
      <c r="R639" s="1" t="s">
        <v>1723</v>
      </c>
      <c r="S639" s="1">
        <v>1</v>
      </c>
      <c r="T639" s="1">
        <v>0</v>
      </c>
      <c r="U639" s="7" t="s">
        <v>4168</v>
      </c>
      <c r="W639" t="s">
        <v>317</v>
      </c>
      <c r="Y639">
        <v>33810000</v>
      </c>
      <c r="Z639">
        <v>33810000</v>
      </c>
      <c r="AA639" t="s">
        <v>4169</v>
      </c>
      <c r="AB639">
        <v>50715000</v>
      </c>
      <c r="AC639" t="s">
        <v>1738</v>
      </c>
      <c r="AD639" s="5">
        <v>1</v>
      </c>
      <c r="AE639" t="str">
        <f t="shared" si="18"/>
        <v xml:space="preserve">6 </v>
      </c>
      <c r="AF639">
        <f t="shared" si="19"/>
        <v>36</v>
      </c>
    </row>
    <row r="640" spans="1:32">
      <c r="A640" s="1">
        <v>12</v>
      </c>
      <c r="B640" s="1" t="s">
        <v>22</v>
      </c>
      <c r="C640" s="1">
        <v>2025</v>
      </c>
      <c r="D640" s="1" t="s">
        <v>318</v>
      </c>
      <c r="E640" s="1" t="s">
        <v>4323</v>
      </c>
      <c r="F640" s="1">
        <v>1001077289</v>
      </c>
      <c r="G640" s="1" t="s">
        <v>319</v>
      </c>
      <c r="H640" s="1"/>
      <c r="I640" s="2">
        <v>45735</v>
      </c>
      <c r="J640" s="1" t="s">
        <v>1732</v>
      </c>
      <c r="K640" s="3">
        <v>21000000</v>
      </c>
      <c r="L640" s="1" t="s">
        <v>320</v>
      </c>
      <c r="M640" s="1" t="s">
        <v>1723</v>
      </c>
      <c r="N640" s="1" t="s">
        <v>1797</v>
      </c>
      <c r="O640" s="1" t="s">
        <v>1725</v>
      </c>
      <c r="P640" s="1">
        <v>0</v>
      </c>
      <c r="Q640" s="1">
        <v>0</v>
      </c>
      <c r="R640" s="1" t="s">
        <v>1723</v>
      </c>
      <c r="S640" s="1">
        <v>1</v>
      </c>
      <c r="T640" s="1">
        <v>0</v>
      </c>
      <c r="U640" s="7" t="s">
        <v>4324</v>
      </c>
      <c r="W640" t="s">
        <v>321</v>
      </c>
      <c r="Y640">
        <v>21000000</v>
      </c>
      <c r="Z640">
        <v>21000000</v>
      </c>
      <c r="AA640" t="s">
        <v>3764</v>
      </c>
      <c r="AB640">
        <v>31500000</v>
      </c>
      <c r="AC640" t="s">
        <v>1738</v>
      </c>
      <c r="AD640" s="5">
        <v>1</v>
      </c>
      <c r="AE640" t="str">
        <f t="shared" si="18"/>
        <v xml:space="preserve">6 </v>
      </c>
      <c r="AF640">
        <f t="shared" si="19"/>
        <v>36</v>
      </c>
    </row>
    <row r="641" spans="1:32">
      <c r="A641" s="1">
        <v>12</v>
      </c>
      <c r="B641" s="1" t="s">
        <v>22</v>
      </c>
      <c r="C641" s="1">
        <v>2025</v>
      </c>
      <c r="D641" s="1" t="s">
        <v>322</v>
      </c>
      <c r="E641" s="1" t="s">
        <v>4325</v>
      </c>
      <c r="F641" s="1">
        <v>1053845935</v>
      </c>
      <c r="G641" s="1" t="s">
        <v>323</v>
      </c>
      <c r="H641" s="1"/>
      <c r="I641" s="2">
        <v>45733</v>
      </c>
      <c r="J641" s="1" t="s">
        <v>1732</v>
      </c>
      <c r="K641" s="3">
        <v>64000000</v>
      </c>
      <c r="L641" s="1" t="s">
        <v>280</v>
      </c>
      <c r="M641" s="1" t="s">
        <v>1751</v>
      </c>
      <c r="N641" s="1" t="s">
        <v>1760</v>
      </c>
      <c r="O641" s="1" t="s">
        <v>1725</v>
      </c>
      <c r="P641" s="1">
        <v>0</v>
      </c>
      <c r="Q641" s="1">
        <v>19733333</v>
      </c>
      <c r="R641" s="1" t="s">
        <v>1751</v>
      </c>
      <c r="S641" s="1">
        <v>1</v>
      </c>
      <c r="T641" s="1">
        <v>0</v>
      </c>
      <c r="U641" s="7" t="s">
        <v>4301</v>
      </c>
      <c r="W641" t="s">
        <v>324</v>
      </c>
      <c r="X641" t="s">
        <v>1728</v>
      </c>
      <c r="Y641">
        <v>64000000</v>
      </c>
      <c r="Z641">
        <v>64000000</v>
      </c>
      <c r="AA641" t="s">
        <v>4302</v>
      </c>
      <c r="AB641">
        <v>75733333</v>
      </c>
      <c r="AC641" t="s">
        <v>4303</v>
      </c>
      <c r="AD641" s="5">
        <v>0.8256</v>
      </c>
      <c r="AE641" t="str">
        <f t="shared" si="18"/>
        <v xml:space="preserve">8 </v>
      </c>
      <c r="AF641">
        <f t="shared" si="19"/>
        <v>48</v>
      </c>
    </row>
    <row r="642" spans="1:32">
      <c r="A642" s="1">
        <v>12</v>
      </c>
      <c r="B642" s="1" t="s">
        <v>22</v>
      </c>
      <c r="C642" s="1">
        <v>2025</v>
      </c>
      <c r="D642" s="1" t="s">
        <v>325</v>
      </c>
      <c r="E642" s="1" t="s">
        <v>4326</v>
      </c>
      <c r="F642" s="1">
        <v>52769330</v>
      </c>
      <c r="G642" s="1" t="s">
        <v>4327</v>
      </c>
      <c r="H642" s="1"/>
      <c r="I642" s="2">
        <v>45734</v>
      </c>
      <c r="J642" s="1" t="s">
        <v>1732</v>
      </c>
      <c r="K642" s="3">
        <v>33600000</v>
      </c>
      <c r="L642" s="1" t="s">
        <v>327</v>
      </c>
      <c r="M642" s="1" t="s">
        <v>1723</v>
      </c>
      <c r="N642" s="1" t="s">
        <v>1760</v>
      </c>
      <c r="O642" s="1" t="s">
        <v>1725</v>
      </c>
      <c r="P642" s="1">
        <v>0</v>
      </c>
      <c r="Q642" s="1">
        <v>0</v>
      </c>
      <c r="R642" s="1" t="s">
        <v>1723</v>
      </c>
      <c r="S642" s="1">
        <v>0</v>
      </c>
      <c r="T642" s="1">
        <v>0</v>
      </c>
      <c r="U642" s="7" t="s">
        <v>4328</v>
      </c>
      <c r="W642" t="s">
        <v>328</v>
      </c>
      <c r="Y642">
        <v>33600000</v>
      </c>
      <c r="Z642">
        <v>33600000</v>
      </c>
      <c r="AA642" t="s">
        <v>1738</v>
      </c>
      <c r="AB642">
        <v>33600000</v>
      </c>
      <c r="AC642" t="s">
        <v>1738</v>
      </c>
      <c r="AD642" s="5">
        <v>1</v>
      </c>
      <c r="AE642" t="str">
        <f t="shared" si="18"/>
        <v xml:space="preserve">6 </v>
      </c>
      <c r="AF642">
        <f t="shared" si="19"/>
        <v>48</v>
      </c>
    </row>
    <row r="643" spans="1:32">
      <c r="A643" s="1">
        <v>12</v>
      </c>
      <c r="B643" s="1" t="s">
        <v>22</v>
      </c>
      <c r="C643" s="1">
        <v>2025</v>
      </c>
      <c r="D643" s="1" t="s">
        <v>329</v>
      </c>
      <c r="E643" s="1" t="s">
        <v>4329</v>
      </c>
      <c r="F643" s="1">
        <v>80241786</v>
      </c>
      <c r="G643" s="1" t="s">
        <v>330</v>
      </c>
      <c r="H643" s="1"/>
      <c r="I643" s="2">
        <v>45734</v>
      </c>
      <c r="J643" s="1" t="s">
        <v>1732</v>
      </c>
      <c r="K643" s="3">
        <v>61504000</v>
      </c>
      <c r="L643" s="1" t="s">
        <v>292</v>
      </c>
      <c r="M643" s="1" t="s">
        <v>1751</v>
      </c>
      <c r="N643" s="1" t="s">
        <v>1760</v>
      </c>
      <c r="O643" s="1" t="s">
        <v>1725</v>
      </c>
      <c r="P643" s="1">
        <v>0</v>
      </c>
      <c r="Q643" s="1">
        <v>11019467</v>
      </c>
      <c r="R643" s="1" t="s">
        <v>1751</v>
      </c>
      <c r="S643" s="1">
        <v>1</v>
      </c>
      <c r="T643" s="1">
        <v>0</v>
      </c>
      <c r="U643" s="7" t="s">
        <v>4330</v>
      </c>
      <c r="W643" t="s">
        <v>332</v>
      </c>
      <c r="Y643">
        <v>61504000</v>
      </c>
      <c r="Z643">
        <v>61504000</v>
      </c>
      <c r="AA643" t="s">
        <v>4331</v>
      </c>
      <c r="AB643">
        <v>72523467</v>
      </c>
      <c r="AC643" t="s">
        <v>1738</v>
      </c>
      <c r="AD643" s="5">
        <v>1</v>
      </c>
      <c r="AE643" t="str">
        <f t="shared" ref="AE643:AE706" si="20">MID(R643,1,2)</f>
        <v xml:space="preserve">8 </v>
      </c>
      <c r="AF643">
        <f t="shared" ref="AF643:AF706" si="21">AE643*AE642</f>
        <v>48</v>
      </c>
    </row>
    <row r="644" spans="1:32">
      <c r="A644" s="1">
        <v>12</v>
      </c>
      <c r="B644" s="1" t="s">
        <v>22</v>
      </c>
      <c r="C644" s="1">
        <v>2025</v>
      </c>
      <c r="D644" s="1" t="s">
        <v>333</v>
      </c>
      <c r="E644" s="1" t="s">
        <v>4332</v>
      </c>
      <c r="F644" s="1">
        <v>1010245362</v>
      </c>
      <c r="G644" s="1" t="s">
        <v>334</v>
      </c>
      <c r="H644" s="1"/>
      <c r="I644" s="2">
        <v>45734</v>
      </c>
      <c r="J644" s="1" t="s">
        <v>1732</v>
      </c>
      <c r="K644" s="3">
        <v>30600000</v>
      </c>
      <c r="L644" s="1" t="s">
        <v>335</v>
      </c>
      <c r="M644" s="1" t="s">
        <v>1723</v>
      </c>
      <c r="N644" s="1" t="s">
        <v>1760</v>
      </c>
      <c r="O644" s="1" t="s">
        <v>1725</v>
      </c>
      <c r="P644" s="1">
        <v>0</v>
      </c>
      <c r="Q644" s="1">
        <v>0</v>
      </c>
      <c r="R644" s="1" t="s">
        <v>1723</v>
      </c>
      <c r="S644" s="1">
        <v>0</v>
      </c>
      <c r="T644" s="1">
        <v>0</v>
      </c>
      <c r="U644" s="7" t="s">
        <v>2897</v>
      </c>
      <c r="W644" t="s">
        <v>336</v>
      </c>
      <c r="Y644">
        <v>30600000</v>
      </c>
      <c r="Z644">
        <v>30600000</v>
      </c>
      <c r="AA644" t="s">
        <v>1738</v>
      </c>
      <c r="AB644">
        <v>30600000</v>
      </c>
      <c r="AC644" t="s">
        <v>1738</v>
      </c>
      <c r="AD644" s="5">
        <v>1</v>
      </c>
      <c r="AE644" t="str">
        <f t="shared" si="20"/>
        <v xml:space="preserve">6 </v>
      </c>
      <c r="AF644">
        <f t="shared" si="21"/>
        <v>48</v>
      </c>
    </row>
    <row r="645" spans="1:32">
      <c r="A645" s="1">
        <v>12</v>
      </c>
      <c r="B645" s="1" t="s">
        <v>22</v>
      </c>
      <c r="C645" s="1">
        <v>2025</v>
      </c>
      <c r="D645" s="1" t="s">
        <v>337</v>
      </c>
      <c r="E645" s="1" t="s">
        <v>4333</v>
      </c>
      <c r="F645" s="1">
        <v>1014257704</v>
      </c>
      <c r="G645" s="1" t="s">
        <v>338</v>
      </c>
      <c r="H645" s="1"/>
      <c r="I645" s="2">
        <v>45734</v>
      </c>
      <c r="J645" s="1" t="s">
        <v>1732</v>
      </c>
      <c r="K645" s="3">
        <v>33810000</v>
      </c>
      <c r="L645" s="1" t="s">
        <v>339</v>
      </c>
      <c r="M645" s="1" t="s">
        <v>1723</v>
      </c>
      <c r="N645" s="1" t="s">
        <v>1760</v>
      </c>
      <c r="O645" s="1" t="s">
        <v>1725</v>
      </c>
      <c r="P645" s="1">
        <v>0</v>
      </c>
      <c r="Q645" s="1">
        <v>0</v>
      </c>
      <c r="R645" s="1" t="s">
        <v>1723</v>
      </c>
      <c r="S645" s="1">
        <v>1</v>
      </c>
      <c r="T645" s="1">
        <v>0</v>
      </c>
      <c r="U645" s="7" t="s">
        <v>4334</v>
      </c>
      <c r="W645" t="s">
        <v>341</v>
      </c>
      <c r="Y645">
        <v>33810000</v>
      </c>
      <c r="Z645">
        <v>33810000</v>
      </c>
      <c r="AA645" t="s">
        <v>4335</v>
      </c>
      <c r="AB645">
        <v>36251833</v>
      </c>
      <c r="AC645" t="s">
        <v>2565</v>
      </c>
      <c r="AD645" s="5">
        <v>1</v>
      </c>
      <c r="AE645" t="str">
        <f t="shared" si="20"/>
        <v xml:space="preserve">6 </v>
      </c>
      <c r="AF645">
        <f t="shared" si="21"/>
        <v>36</v>
      </c>
    </row>
    <row r="646" spans="1:32">
      <c r="A646" s="1">
        <v>12</v>
      </c>
      <c r="B646" s="1" t="s">
        <v>22</v>
      </c>
      <c r="C646" s="1">
        <v>2025</v>
      </c>
      <c r="D646" s="1" t="s">
        <v>342</v>
      </c>
      <c r="E646" s="1" t="s">
        <v>4336</v>
      </c>
      <c r="F646" s="1">
        <v>1022359491</v>
      </c>
      <c r="G646" s="1" t="s">
        <v>343</v>
      </c>
      <c r="H646" s="1"/>
      <c r="I646" s="2">
        <v>45734</v>
      </c>
      <c r="J646" s="1" t="s">
        <v>1732</v>
      </c>
      <c r="K646" s="3">
        <v>80000000</v>
      </c>
      <c r="L646" s="1" t="s">
        <v>344</v>
      </c>
      <c r="M646" s="1" t="s">
        <v>1751</v>
      </c>
      <c r="N646" s="1" t="s">
        <v>1760</v>
      </c>
      <c r="O646" s="1" t="s">
        <v>1725</v>
      </c>
      <c r="P646" s="1">
        <v>0</v>
      </c>
      <c r="Q646" s="1">
        <v>24333333</v>
      </c>
      <c r="R646" s="1" t="s">
        <v>1751</v>
      </c>
      <c r="S646" s="1">
        <v>1</v>
      </c>
      <c r="T646" s="1">
        <v>0</v>
      </c>
      <c r="U646" s="7" t="s">
        <v>4337</v>
      </c>
      <c r="W646" t="s">
        <v>345</v>
      </c>
      <c r="X646" t="s">
        <v>1728</v>
      </c>
      <c r="Y646">
        <v>80000000</v>
      </c>
      <c r="Z646">
        <v>80000000</v>
      </c>
      <c r="AA646" t="s">
        <v>4338</v>
      </c>
      <c r="AB646">
        <v>94333333</v>
      </c>
      <c r="AC646" t="s">
        <v>1764</v>
      </c>
      <c r="AD646" s="5">
        <v>0.9042</v>
      </c>
      <c r="AE646" t="str">
        <f t="shared" si="20"/>
        <v xml:space="preserve">8 </v>
      </c>
      <c r="AF646">
        <f t="shared" si="21"/>
        <v>48</v>
      </c>
    </row>
    <row r="647" spans="1:32">
      <c r="A647" s="1">
        <v>12</v>
      </c>
      <c r="B647" s="1" t="s">
        <v>22</v>
      </c>
      <c r="C647" s="1">
        <v>2025</v>
      </c>
      <c r="D647" s="1" t="s">
        <v>346</v>
      </c>
      <c r="E647" s="1" t="s">
        <v>4339</v>
      </c>
      <c r="F647" s="1">
        <v>52351485</v>
      </c>
      <c r="G647" s="1" t="s">
        <v>347</v>
      </c>
      <c r="H647" s="1"/>
      <c r="I647" s="2">
        <v>45734</v>
      </c>
      <c r="J647" s="1" t="s">
        <v>1732</v>
      </c>
      <c r="K647" s="3">
        <v>61504000</v>
      </c>
      <c r="L647" s="1" t="s">
        <v>348</v>
      </c>
      <c r="M647" s="1" t="s">
        <v>1751</v>
      </c>
      <c r="N647" s="1" t="s">
        <v>1760</v>
      </c>
      <c r="O647" s="1" t="s">
        <v>1725</v>
      </c>
      <c r="P647" s="1">
        <v>0</v>
      </c>
      <c r="Q647" s="1">
        <v>0</v>
      </c>
      <c r="R647" s="1" t="s">
        <v>1751</v>
      </c>
      <c r="S647" s="1">
        <v>1</v>
      </c>
      <c r="T647" s="1">
        <v>0</v>
      </c>
      <c r="U647" s="7" t="s">
        <v>4310</v>
      </c>
      <c r="W647" t="s">
        <v>349</v>
      </c>
      <c r="Y647">
        <v>61504000</v>
      </c>
      <c r="Z647">
        <v>61504000</v>
      </c>
      <c r="AA647" t="s">
        <v>4311</v>
      </c>
      <c r="AB647">
        <v>72523467</v>
      </c>
      <c r="AC647" t="s">
        <v>3802</v>
      </c>
      <c r="AD647" s="5">
        <v>0.9042</v>
      </c>
      <c r="AE647" t="str">
        <f t="shared" si="20"/>
        <v xml:space="preserve">8 </v>
      </c>
      <c r="AF647">
        <f t="shared" si="21"/>
        <v>64</v>
      </c>
    </row>
    <row r="648" spans="1:32">
      <c r="A648" s="1">
        <v>12</v>
      </c>
      <c r="B648" s="1" t="s">
        <v>22</v>
      </c>
      <c r="C648" s="1">
        <v>2025</v>
      </c>
      <c r="D648" s="1" t="s">
        <v>350</v>
      </c>
      <c r="E648" s="1" t="s">
        <v>4340</v>
      </c>
      <c r="F648" s="1">
        <v>79796420</v>
      </c>
      <c r="G648" s="1" t="s">
        <v>351</v>
      </c>
      <c r="H648" s="1"/>
      <c r="I648" s="2">
        <v>45734</v>
      </c>
      <c r="J648" s="1" t="s">
        <v>1732</v>
      </c>
      <c r="K648" s="3">
        <v>80000000</v>
      </c>
      <c r="L648" s="1" t="s">
        <v>352</v>
      </c>
      <c r="M648" s="1" t="s">
        <v>1751</v>
      </c>
      <c r="N648" s="1" t="s">
        <v>1760</v>
      </c>
      <c r="O648" s="1" t="s">
        <v>1725</v>
      </c>
      <c r="P648" s="1">
        <v>0</v>
      </c>
      <c r="Q648" s="1">
        <v>24333333</v>
      </c>
      <c r="R648" s="1" t="s">
        <v>1751</v>
      </c>
      <c r="S648" s="1">
        <v>1</v>
      </c>
      <c r="T648" s="1">
        <v>0</v>
      </c>
      <c r="U648" s="7" t="s">
        <v>4337</v>
      </c>
      <c r="W648" t="s">
        <v>353</v>
      </c>
      <c r="X648" t="s">
        <v>1728</v>
      </c>
      <c r="Y648">
        <v>80000000</v>
      </c>
      <c r="Z648">
        <v>80000000</v>
      </c>
      <c r="AA648" t="s">
        <v>4338</v>
      </c>
      <c r="AB648">
        <v>94333333</v>
      </c>
      <c r="AC648" t="s">
        <v>1764</v>
      </c>
      <c r="AD648" s="5">
        <v>0.9042</v>
      </c>
      <c r="AE648" t="str">
        <f t="shared" si="20"/>
        <v xml:space="preserve">8 </v>
      </c>
      <c r="AF648">
        <f t="shared" si="21"/>
        <v>64</v>
      </c>
    </row>
    <row r="649" spans="1:32">
      <c r="A649" s="1">
        <v>12</v>
      </c>
      <c r="B649" s="1" t="s">
        <v>22</v>
      </c>
      <c r="C649" s="1">
        <v>2025</v>
      </c>
      <c r="D649" s="1" t="s">
        <v>354</v>
      </c>
      <c r="E649" s="1" t="s">
        <v>4341</v>
      </c>
      <c r="F649" s="1">
        <v>52517812</v>
      </c>
      <c r="G649" s="1" t="s">
        <v>355</v>
      </c>
      <c r="H649" s="1"/>
      <c r="I649" s="2">
        <v>45734</v>
      </c>
      <c r="J649" s="1" t="s">
        <v>1721</v>
      </c>
      <c r="K649" s="3">
        <v>57000000</v>
      </c>
      <c r="L649" s="1" t="s">
        <v>4342</v>
      </c>
      <c r="M649" s="1" t="s">
        <v>1723</v>
      </c>
      <c r="N649" s="1" t="s">
        <v>1760</v>
      </c>
      <c r="O649" s="1" t="s">
        <v>1725</v>
      </c>
      <c r="P649" s="1">
        <v>0</v>
      </c>
      <c r="Q649" s="1">
        <v>0</v>
      </c>
      <c r="R649" s="1" t="s">
        <v>1723</v>
      </c>
      <c r="S649" s="1">
        <v>0</v>
      </c>
      <c r="T649" s="1">
        <v>0</v>
      </c>
      <c r="U649" s="7" t="s">
        <v>3328</v>
      </c>
      <c r="W649" t="s">
        <v>357</v>
      </c>
      <c r="X649" t="s">
        <v>1786</v>
      </c>
      <c r="Y649">
        <v>57000000</v>
      </c>
      <c r="Z649">
        <v>0</v>
      </c>
      <c r="AA649" t="s">
        <v>1738</v>
      </c>
      <c r="AB649" t="e">
        <v>#N/A</v>
      </c>
      <c r="AC649" t="e">
        <v>#N/A</v>
      </c>
      <c r="AD649" s="5">
        <v>0</v>
      </c>
      <c r="AE649" t="str">
        <f t="shared" si="20"/>
        <v xml:space="preserve">6 </v>
      </c>
      <c r="AF649">
        <f t="shared" si="21"/>
        <v>48</v>
      </c>
    </row>
    <row r="650" spans="1:32">
      <c r="A650" s="1">
        <v>12</v>
      </c>
      <c r="B650" s="1" t="s">
        <v>22</v>
      </c>
      <c r="C650" s="1">
        <v>2025</v>
      </c>
      <c r="D650" s="1" t="s">
        <v>359</v>
      </c>
      <c r="E650" s="1" t="s">
        <v>4343</v>
      </c>
      <c r="F650" s="1">
        <v>1013588089</v>
      </c>
      <c r="G650" s="1" t="s">
        <v>360</v>
      </c>
      <c r="H650" s="1"/>
      <c r="I650" s="2">
        <v>45736</v>
      </c>
      <c r="J650" s="1" t="s">
        <v>1732</v>
      </c>
      <c r="K650" s="3">
        <v>33810000</v>
      </c>
      <c r="L650" s="1" t="s">
        <v>361</v>
      </c>
      <c r="M650" s="1" t="s">
        <v>1723</v>
      </c>
      <c r="N650" s="1" t="s">
        <v>1760</v>
      </c>
      <c r="O650" s="1" t="s">
        <v>1725</v>
      </c>
      <c r="P650" s="1">
        <v>0</v>
      </c>
      <c r="Q650" s="1">
        <v>0</v>
      </c>
      <c r="R650" s="1" t="s">
        <v>1723</v>
      </c>
      <c r="S650" s="1">
        <v>0</v>
      </c>
      <c r="T650" s="1">
        <v>0</v>
      </c>
      <c r="U650" s="7" t="s">
        <v>4157</v>
      </c>
      <c r="W650" t="s">
        <v>362</v>
      </c>
      <c r="X650" t="s">
        <v>1728</v>
      </c>
      <c r="Y650">
        <v>33810000</v>
      </c>
      <c r="Z650">
        <v>30241167</v>
      </c>
      <c r="AA650" t="s">
        <v>1738</v>
      </c>
      <c r="AB650">
        <v>30241167</v>
      </c>
      <c r="AC650" t="s">
        <v>4344</v>
      </c>
      <c r="AD650" s="5">
        <v>0.89439999999999997</v>
      </c>
      <c r="AE650" t="str">
        <f t="shared" si="20"/>
        <v xml:space="preserve">6 </v>
      </c>
      <c r="AF650">
        <f t="shared" si="21"/>
        <v>36</v>
      </c>
    </row>
    <row r="651" spans="1:32">
      <c r="A651" s="1">
        <v>12</v>
      </c>
      <c r="B651" s="1" t="s">
        <v>22</v>
      </c>
      <c r="C651" s="1">
        <v>2025</v>
      </c>
      <c r="D651" s="1" t="s">
        <v>363</v>
      </c>
      <c r="E651" s="1" t="s">
        <v>4345</v>
      </c>
      <c r="F651" s="1">
        <v>1136882910</v>
      </c>
      <c r="G651" s="1" t="s">
        <v>364</v>
      </c>
      <c r="H651" s="1"/>
      <c r="I651" s="2">
        <v>45736</v>
      </c>
      <c r="J651" s="1" t="s">
        <v>1732</v>
      </c>
      <c r="K651" s="3">
        <v>33810000</v>
      </c>
      <c r="L651" s="1" t="s">
        <v>339</v>
      </c>
      <c r="M651" s="1" t="s">
        <v>1723</v>
      </c>
      <c r="N651" s="1" t="s">
        <v>1760</v>
      </c>
      <c r="O651" s="1" t="s">
        <v>1725</v>
      </c>
      <c r="P651" s="1">
        <v>0</v>
      </c>
      <c r="Q651" s="1">
        <v>0</v>
      </c>
      <c r="R651" s="1" t="s">
        <v>1723</v>
      </c>
      <c r="S651" s="1">
        <v>1</v>
      </c>
      <c r="T651" s="1">
        <v>0</v>
      </c>
      <c r="U651" s="7" t="s">
        <v>4346</v>
      </c>
      <c r="W651" t="s">
        <v>366</v>
      </c>
      <c r="Y651">
        <v>33810000</v>
      </c>
      <c r="Z651">
        <v>33810000</v>
      </c>
      <c r="AA651" t="s">
        <v>4347</v>
      </c>
      <c r="AB651">
        <v>35876167</v>
      </c>
      <c r="AC651" t="s">
        <v>1738</v>
      </c>
      <c r="AD651" s="5">
        <v>1</v>
      </c>
      <c r="AE651" t="str">
        <f t="shared" si="20"/>
        <v xml:space="preserve">6 </v>
      </c>
      <c r="AF651">
        <f t="shared" si="21"/>
        <v>36</v>
      </c>
    </row>
    <row r="652" spans="1:32">
      <c r="A652" s="1">
        <v>12</v>
      </c>
      <c r="B652" s="1" t="s">
        <v>22</v>
      </c>
      <c r="C652" s="1">
        <v>2025</v>
      </c>
      <c r="D652" s="1" t="s">
        <v>367</v>
      </c>
      <c r="E652" s="1" t="s">
        <v>4348</v>
      </c>
      <c r="F652" s="1">
        <v>52918062</v>
      </c>
      <c r="G652" s="1" t="s">
        <v>368</v>
      </c>
      <c r="H652" s="1"/>
      <c r="I652" s="2">
        <v>45734</v>
      </c>
      <c r="J652" s="1" t="s">
        <v>1732</v>
      </c>
      <c r="K652" s="3">
        <v>61504000</v>
      </c>
      <c r="L652" s="1" t="s">
        <v>292</v>
      </c>
      <c r="M652" s="1" t="s">
        <v>1751</v>
      </c>
      <c r="N652" s="1" t="s">
        <v>1760</v>
      </c>
      <c r="O652" s="1" t="s">
        <v>1725</v>
      </c>
      <c r="P652" s="1">
        <v>0</v>
      </c>
      <c r="Q652" s="1">
        <v>18707467</v>
      </c>
      <c r="R652" s="1" t="s">
        <v>1751</v>
      </c>
      <c r="S652" s="1">
        <v>1</v>
      </c>
      <c r="T652" s="1">
        <v>0</v>
      </c>
      <c r="U652" s="7" t="s">
        <v>4310</v>
      </c>
      <c r="W652" t="s">
        <v>369</v>
      </c>
      <c r="X652" t="s">
        <v>1728</v>
      </c>
      <c r="Y652">
        <v>61504000</v>
      </c>
      <c r="Z652">
        <v>61504000</v>
      </c>
      <c r="AA652" t="s">
        <v>4311</v>
      </c>
      <c r="AB652">
        <v>72523467</v>
      </c>
      <c r="AC652" t="s">
        <v>3802</v>
      </c>
      <c r="AD652" s="5">
        <v>0.9042</v>
      </c>
      <c r="AE652" t="str">
        <f t="shared" si="20"/>
        <v xml:space="preserve">8 </v>
      </c>
      <c r="AF652">
        <f t="shared" si="21"/>
        <v>48</v>
      </c>
    </row>
    <row r="653" spans="1:32">
      <c r="A653" s="1">
        <v>12</v>
      </c>
      <c r="B653" s="1" t="s">
        <v>22</v>
      </c>
      <c r="C653" s="1">
        <v>2025</v>
      </c>
      <c r="D653" s="1" t="s">
        <v>370</v>
      </c>
      <c r="E653" s="1" t="s">
        <v>4349</v>
      </c>
      <c r="F653" s="1">
        <v>79903059</v>
      </c>
      <c r="G653" s="1" t="s">
        <v>371</v>
      </c>
      <c r="H653" s="1"/>
      <c r="I653" s="2">
        <v>45734</v>
      </c>
      <c r="J653" s="1" t="s">
        <v>1732</v>
      </c>
      <c r="K653" s="3">
        <v>33810000</v>
      </c>
      <c r="L653" s="1" t="s">
        <v>372</v>
      </c>
      <c r="M653" s="1" t="s">
        <v>1723</v>
      </c>
      <c r="N653" s="1" t="s">
        <v>1760</v>
      </c>
      <c r="O653" s="1" t="s">
        <v>1725</v>
      </c>
      <c r="P653" s="1">
        <v>0</v>
      </c>
      <c r="Q653" s="1">
        <v>0</v>
      </c>
      <c r="R653" s="1" t="s">
        <v>1723</v>
      </c>
      <c r="S653" s="1">
        <v>1</v>
      </c>
      <c r="T653" s="1">
        <v>0</v>
      </c>
      <c r="U653" s="7" t="s">
        <v>4168</v>
      </c>
      <c r="W653" t="s">
        <v>373</v>
      </c>
      <c r="Y653">
        <v>33810000</v>
      </c>
      <c r="Z653">
        <v>33810000</v>
      </c>
      <c r="AA653" t="s">
        <v>4169</v>
      </c>
      <c r="AB653">
        <v>50715000</v>
      </c>
      <c r="AC653" t="s">
        <v>1738</v>
      </c>
      <c r="AD653" s="5">
        <v>1</v>
      </c>
      <c r="AE653" t="str">
        <f t="shared" si="20"/>
        <v xml:space="preserve">6 </v>
      </c>
      <c r="AF653">
        <f t="shared" si="21"/>
        <v>48</v>
      </c>
    </row>
    <row r="654" spans="1:32">
      <c r="A654" s="1">
        <v>12</v>
      </c>
      <c r="B654" s="1" t="s">
        <v>22</v>
      </c>
      <c r="C654" s="1">
        <v>2025</v>
      </c>
      <c r="D654" s="1" t="s">
        <v>374</v>
      </c>
      <c r="E654" s="1" t="s">
        <v>4350</v>
      </c>
      <c r="F654" s="1">
        <v>1020765428</v>
      </c>
      <c r="G654" s="1" t="s">
        <v>375</v>
      </c>
      <c r="H654" s="1"/>
      <c r="I654" s="2">
        <v>45736</v>
      </c>
      <c r="J654" s="1" t="s">
        <v>1732</v>
      </c>
      <c r="K654" s="3">
        <v>33810000</v>
      </c>
      <c r="L654" s="1" t="s">
        <v>376</v>
      </c>
      <c r="M654" s="1" t="s">
        <v>1723</v>
      </c>
      <c r="N654" s="1" t="s">
        <v>1760</v>
      </c>
      <c r="O654" s="1" t="s">
        <v>1725</v>
      </c>
      <c r="P654" s="1">
        <v>0</v>
      </c>
      <c r="Q654" s="1">
        <v>0</v>
      </c>
      <c r="R654" s="1" t="s">
        <v>1723</v>
      </c>
      <c r="S654" s="1">
        <v>1</v>
      </c>
      <c r="T654" s="1">
        <v>0</v>
      </c>
      <c r="U654" s="7" t="s">
        <v>4168</v>
      </c>
      <c r="W654" t="s">
        <v>377</v>
      </c>
      <c r="Y654">
        <v>33810000</v>
      </c>
      <c r="Z654">
        <v>33810000</v>
      </c>
      <c r="AA654" t="s">
        <v>4169</v>
      </c>
      <c r="AB654">
        <v>50715000</v>
      </c>
      <c r="AC654" t="s">
        <v>1738</v>
      </c>
      <c r="AD654" s="5">
        <v>1</v>
      </c>
      <c r="AE654" t="str">
        <f t="shared" si="20"/>
        <v xml:space="preserve">6 </v>
      </c>
      <c r="AF654">
        <f t="shared" si="21"/>
        <v>36</v>
      </c>
    </row>
    <row r="655" spans="1:32">
      <c r="A655" s="1">
        <v>12</v>
      </c>
      <c r="B655" s="1" t="s">
        <v>22</v>
      </c>
      <c r="C655" s="1">
        <v>2025</v>
      </c>
      <c r="D655" s="1" t="s">
        <v>1575</v>
      </c>
      <c r="E655" s="1" t="s">
        <v>4351</v>
      </c>
      <c r="F655" s="1">
        <v>900062917</v>
      </c>
      <c r="G655" s="1" t="s">
        <v>1577</v>
      </c>
      <c r="H655" s="1"/>
      <c r="I655" s="1" t="s">
        <v>4352</v>
      </c>
      <c r="J655" s="1" t="s">
        <v>1732</v>
      </c>
      <c r="K655" s="3">
        <v>79520000</v>
      </c>
      <c r="L655" s="1" t="s">
        <v>1578</v>
      </c>
      <c r="M655" s="1" t="s">
        <v>3069</v>
      </c>
      <c r="N655" s="1" t="s">
        <v>1724</v>
      </c>
      <c r="O655" s="1" t="s">
        <v>1725</v>
      </c>
      <c r="P655" s="1">
        <v>0</v>
      </c>
      <c r="Q655" s="1">
        <v>0</v>
      </c>
      <c r="R655" s="1" t="s">
        <v>3069</v>
      </c>
      <c r="S655" s="1">
        <v>0</v>
      </c>
      <c r="T655" s="1">
        <v>0</v>
      </c>
      <c r="U655" s="7" t="s">
        <v>4353</v>
      </c>
      <c r="W655" t="s">
        <v>1579</v>
      </c>
      <c r="X655" t="s">
        <v>1728</v>
      </c>
      <c r="Y655">
        <v>79520000</v>
      </c>
      <c r="Z655">
        <v>59123653</v>
      </c>
      <c r="AA655" t="s">
        <v>1738</v>
      </c>
      <c r="AB655">
        <v>60073159</v>
      </c>
      <c r="AC655" t="s">
        <v>4354</v>
      </c>
      <c r="AD655" s="5">
        <v>0.75539999999999996</v>
      </c>
      <c r="AE655" t="str">
        <f t="shared" si="20"/>
        <v xml:space="preserve">9 </v>
      </c>
      <c r="AF655">
        <f t="shared" si="21"/>
        <v>54</v>
      </c>
    </row>
    <row r="656" spans="1:32">
      <c r="A656" s="1">
        <v>12</v>
      </c>
      <c r="B656" s="1" t="s">
        <v>22</v>
      </c>
      <c r="C656" s="1">
        <v>2025</v>
      </c>
      <c r="D656" s="1" t="s">
        <v>378</v>
      </c>
      <c r="E656" s="1" t="s">
        <v>4355</v>
      </c>
      <c r="F656" s="1">
        <v>800063606</v>
      </c>
      <c r="G656" s="1" t="s">
        <v>381</v>
      </c>
      <c r="H656" s="1"/>
      <c r="I656" s="2">
        <v>45742</v>
      </c>
      <c r="J656" s="1" t="s">
        <v>1732</v>
      </c>
      <c r="K656" s="1" t="s">
        <v>4146</v>
      </c>
      <c r="L656" s="1" t="s">
        <v>382</v>
      </c>
      <c r="M656" s="1" t="s">
        <v>4356</v>
      </c>
      <c r="N656" s="1" t="s">
        <v>2097</v>
      </c>
      <c r="O656" s="1" t="s">
        <v>4041</v>
      </c>
      <c r="P656" s="1">
        <v>0</v>
      </c>
      <c r="Q656" s="1">
        <v>0</v>
      </c>
      <c r="R656" s="1" t="s">
        <v>4356</v>
      </c>
      <c r="S656" s="1">
        <v>0</v>
      </c>
      <c r="T656" s="1">
        <v>0</v>
      </c>
      <c r="U656" s="7" t="s">
        <v>4148</v>
      </c>
      <c r="W656" t="s">
        <v>385</v>
      </c>
      <c r="X656" t="s">
        <v>1786</v>
      </c>
      <c r="Y656" t="e">
        <v>#N/A</v>
      </c>
      <c r="Z656" t="e">
        <v>#N/A</v>
      </c>
      <c r="AA656" t="e">
        <v>#VALUE!</v>
      </c>
      <c r="AB656" t="e">
        <v>#N/A</v>
      </c>
      <c r="AC656" t="e">
        <v>#VALUE!</v>
      </c>
      <c r="AD656" s="5">
        <v>0</v>
      </c>
      <c r="AE656" t="str">
        <f t="shared" si="20"/>
        <v>23</v>
      </c>
      <c r="AF656">
        <f t="shared" si="21"/>
        <v>207</v>
      </c>
    </row>
    <row r="657" spans="1:32">
      <c r="A657" s="1">
        <v>12</v>
      </c>
      <c r="B657" s="1" t="s">
        <v>22</v>
      </c>
      <c r="C657" s="1">
        <v>2025</v>
      </c>
      <c r="D657" s="1" t="s">
        <v>387</v>
      </c>
      <c r="E657" s="1" t="s">
        <v>4357</v>
      </c>
      <c r="F657" s="1">
        <v>1016043902</v>
      </c>
      <c r="G657" s="1" t="s">
        <v>388</v>
      </c>
      <c r="H657" s="1"/>
      <c r="I657" s="2">
        <v>45736</v>
      </c>
      <c r="J657" s="1" t="s">
        <v>1732</v>
      </c>
      <c r="K657" s="3">
        <v>68000000</v>
      </c>
      <c r="L657" s="1" t="s">
        <v>4358</v>
      </c>
      <c r="M657" s="1" t="s">
        <v>1751</v>
      </c>
      <c r="N657" s="1" t="s">
        <v>1760</v>
      </c>
      <c r="O657" s="1" t="s">
        <v>1725</v>
      </c>
      <c r="P657" s="1">
        <v>0</v>
      </c>
      <c r="Q657" s="1">
        <v>20116667</v>
      </c>
      <c r="R657" s="1" t="s">
        <v>1751</v>
      </c>
      <c r="S657" s="1">
        <v>1</v>
      </c>
      <c r="T657" s="1">
        <v>0</v>
      </c>
      <c r="U657" s="7" t="s">
        <v>4359</v>
      </c>
      <c r="W657" t="s">
        <v>391</v>
      </c>
      <c r="X657" t="s">
        <v>1728</v>
      </c>
      <c r="Y657">
        <v>68000000</v>
      </c>
      <c r="Z657">
        <v>68000000</v>
      </c>
      <c r="AA657" t="s">
        <v>4360</v>
      </c>
      <c r="AB657">
        <v>79616667</v>
      </c>
      <c r="AC657" t="s">
        <v>3534</v>
      </c>
      <c r="AD657" s="5">
        <v>0.90349999999999997</v>
      </c>
      <c r="AE657" t="str">
        <f t="shared" si="20"/>
        <v xml:space="preserve">8 </v>
      </c>
      <c r="AF657">
        <f t="shared" si="21"/>
        <v>184</v>
      </c>
    </row>
    <row r="658" spans="1:32">
      <c r="A658" s="1">
        <v>12</v>
      </c>
      <c r="B658" s="1" t="s">
        <v>22</v>
      </c>
      <c r="C658" s="1">
        <v>2025</v>
      </c>
      <c r="D658" s="1" t="s">
        <v>392</v>
      </c>
      <c r="E658" s="1" t="s">
        <v>4361</v>
      </c>
      <c r="F658" s="1">
        <v>1010185467</v>
      </c>
      <c r="G658" s="1" t="s">
        <v>393</v>
      </c>
      <c r="H658" s="1"/>
      <c r="I658" s="2">
        <v>45736</v>
      </c>
      <c r="J658" s="1" t="s">
        <v>1732</v>
      </c>
      <c r="K658" s="3">
        <v>64000000</v>
      </c>
      <c r="L658" s="1" t="s">
        <v>394</v>
      </c>
      <c r="M658" s="1" t="s">
        <v>1751</v>
      </c>
      <c r="N658" s="1" t="s">
        <v>1760</v>
      </c>
      <c r="O658" s="1" t="s">
        <v>1725</v>
      </c>
      <c r="P658" s="1">
        <v>0</v>
      </c>
      <c r="Q658" s="1">
        <v>10933334</v>
      </c>
      <c r="R658" s="1" t="s">
        <v>1751</v>
      </c>
      <c r="S658" s="1">
        <v>1</v>
      </c>
      <c r="T658" s="1">
        <v>0</v>
      </c>
      <c r="U658" s="7" t="s">
        <v>4362</v>
      </c>
      <c r="W658" t="s">
        <v>395</v>
      </c>
      <c r="X658" t="s">
        <v>1728</v>
      </c>
      <c r="Y658">
        <v>64000000</v>
      </c>
      <c r="Z658">
        <v>64000000</v>
      </c>
      <c r="AA658" t="s">
        <v>4363</v>
      </c>
      <c r="AB658">
        <v>66933333</v>
      </c>
      <c r="AC658" t="s">
        <v>4303</v>
      </c>
      <c r="AD658" s="5">
        <v>0.80710000000000004</v>
      </c>
      <c r="AE658" t="str">
        <f t="shared" si="20"/>
        <v xml:space="preserve">8 </v>
      </c>
      <c r="AF658">
        <f t="shared" si="21"/>
        <v>64</v>
      </c>
    </row>
    <row r="659" spans="1:32">
      <c r="A659" s="1">
        <v>12</v>
      </c>
      <c r="B659" s="1" t="s">
        <v>22</v>
      </c>
      <c r="C659" s="1">
        <v>2025</v>
      </c>
      <c r="D659" s="1" t="s">
        <v>396</v>
      </c>
      <c r="E659" s="1" t="s">
        <v>4364</v>
      </c>
      <c r="F659" s="1">
        <v>79523967</v>
      </c>
      <c r="G659" s="1" t="s">
        <v>397</v>
      </c>
      <c r="H659" s="1"/>
      <c r="I659" s="2">
        <v>45736</v>
      </c>
      <c r="J659" s="1" t="s">
        <v>1732</v>
      </c>
      <c r="K659" s="3">
        <v>23200000</v>
      </c>
      <c r="L659" s="1" t="s">
        <v>212</v>
      </c>
      <c r="M659" s="1" t="s">
        <v>1751</v>
      </c>
      <c r="N659" s="1" t="s">
        <v>1797</v>
      </c>
      <c r="O659" s="1" t="s">
        <v>1725</v>
      </c>
      <c r="P659" s="1">
        <v>0</v>
      </c>
      <c r="Q659" s="1">
        <v>0</v>
      </c>
      <c r="R659" s="1" t="s">
        <v>1751</v>
      </c>
      <c r="S659" s="1">
        <v>1</v>
      </c>
      <c r="T659" s="1">
        <v>0</v>
      </c>
      <c r="U659" s="7" t="s">
        <v>4365</v>
      </c>
      <c r="W659" t="s">
        <v>399</v>
      </c>
      <c r="Y659">
        <v>19236667</v>
      </c>
      <c r="Z659">
        <v>19236667</v>
      </c>
      <c r="AA659" t="s">
        <v>4366</v>
      </c>
      <c r="AB659">
        <v>26776666</v>
      </c>
      <c r="AC659" t="s">
        <v>4367</v>
      </c>
      <c r="AD659" s="5">
        <v>0.77810000000000001</v>
      </c>
      <c r="AE659" t="str">
        <f t="shared" si="20"/>
        <v xml:space="preserve">8 </v>
      </c>
      <c r="AF659">
        <f t="shared" si="21"/>
        <v>64</v>
      </c>
    </row>
    <row r="660" spans="1:32">
      <c r="A660" s="1">
        <v>12</v>
      </c>
      <c r="B660" s="1" t="s">
        <v>22</v>
      </c>
      <c r="C660" s="1">
        <v>2025</v>
      </c>
      <c r="D660" s="1" t="s">
        <v>400</v>
      </c>
      <c r="E660" s="1" t="s">
        <v>4368</v>
      </c>
      <c r="F660" s="1">
        <v>80825003</v>
      </c>
      <c r="G660" s="1" t="s">
        <v>401</v>
      </c>
      <c r="H660" s="1"/>
      <c r="I660" s="2">
        <v>45736</v>
      </c>
      <c r="J660" s="1" t="s">
        <v>1732</v>
      </c>
      <c r="K660" s="3">
        <v>64000000</v>
      </c>
      <c r="L660" s="1" t="s">
        <v>280</v>
      </c>
      <c r="M660" s="1" t="s">
        <v>1751</v>
      </c>
      <c r="N660" s="1" t="s">
        <v>1760</v>
      </c>
      <c r="O660" s="1" t="s">
        <v>1725</v>
      </c>
      <c r="P660" s="1">
        <v>0</v>
      </c>
      <c r="Q660" s="1">
        <v>0</v>
      </c>
      <c r="R660" s="1" t="s">
        <v>1751</v>
      </c>
      <c r="S660" s="1">
        <v>1</v>
      </c>
      <c r="T660" s="1">
        <v>0</v>
      </c>
      <c r="U660" s="7" t="s">
        <v>4369</v>
      </c>
      <c r="W660" t="s">
        <v>403</v>
      </c>
      <c r="Y660">
        <v>64000000</v>
      </c>
      <c r="Z660">
        <v>64000000</v>
      </c>
      <c r="AA660" t="s">
        <v>4370</v>
      </c>
      <c r="AB660">
        <v>74933333</v>
      </c>
      <c r="AC660" t="s">
        <v>4303</v>
      </c>
      <c r="AD660" s="5">
        <v>0.82399999999999995</v>
      </c>
      <c r="AE660" t="str">
        <f t="shared" si="20"/>
        <v xml:space="preserve">8 </v>
      </c>
      <c r="AF660">
        <f t="shared" si="21"/>
        <v>64</v>
      </c>
    </row>
    <row r="661" spans="1:32">
      <c r="A661" s="1">
        <v>12</v>
      </c>
      <c r="B661" s="1" t="s">
        <v>22</v>
      </c>
      <c r="C661" s="1">
        <v>2025</v>
      </c>
      <c r="D661" s="1" t="s">
        <v>404</v>
      </c>
      <c r="E661" s="1" t="s">
        <v>4371</v>
      </c>
      <c r="F661" s="1">
        <v>1140861060</v>
      </c>
      <c r="G661" s="1" t="s">
        <v>405</v>
      </c>
      <c r="H661" s="1"/>
      <c r="I661" s="2">
        <v>45736</v>
      </c>
      <c r="J661" s="1" t="s">
        <v>1732</v>
      </c>
      <c r="K661" s="3">
        <v>64000000</v>
      </c>
      <c r="L661" s="1" t="s">
        <v>280</v>
      </c>
      <c r="M661" s="1" t="s">
        <v>1751</v>
      </c>
      <c r="N661" s="1" t="s">
        <v>1760</v>
      </c>
      <c r="O661" s="1" t="s">
        <v>1725</v>
      </c>
      <c r="P661" s="1" t="s">
        <v>1761</v>
      </c>
      <c r="Q661" s="1">
        <v>13333332</v>
      </c>
      <c r="R661" s="1" t="s">
        <v>1734</v>
      </c>
      <c r="S661" s="1">
        <v>1</v>
      </c>
      <c r="T661" s="1">
        <v>0</v>
      </c>
      <c r="U661" s="7" t="s">
        <v>4369</v>
      </c>
      <c r="W661" t="s">
        <v>406</v>
      </c>
      <c r="X661" t="s">
        <v>1728</v>
      </c>
      <c r="Y661">
        <v>64000000</v>
      </c>
      <c r="Z661">
        <v>64000000</v>
      </c>
      <c r="AA661" t="s">
        <v>4370</v>
      </c>
      <c r="AB661">
        <v>74933333</v>
      </c>
      <c r="AC661" t="s">
        <v>4303</v>
      </c>
      <c r="AD661" s="5">
        <v>0.82399999999999995</v>
      </c>
      <c r="AE661" t="str">
        <f t="shared" si="20"/>
        <v>10</v>
      </c>
      <c r="AF661">
        <f t="shared" si="21"/>
        <v>80</v>
      </c>
    </row>
    <row r="662" spans="1:32">
      <c r="A662" s="1">
        <v>12</v>
      </c>
      <c r="B662" s="1" t="s">
        <v>22</v>
      </c>
      <c r="C662" s="1">
        <v>2025</v>
      </c>
      <c r="D662" s="1" t="s">
        <v>407</v>
      </c>
      <c r="E662" s="1" t="s">
        <v>4372</v>
      </c>
      <c r="F662" s="1">
        <v>1033779349</v>
      </c>
      <c r="G662" s="1" t="s">
        <v>408</v>
      </c>
      <c r="H662" s="1"/>
      <c r="I662" s="2">
        <v>45737</v>
      </c>
      <c r="J662" s="1" t="s">
        <v>1732</v>
      </c>
      <c r="K662" s="3">
        <v>68000000</v>
      </c>
      <c r="L662" s="1" t="s">
        <v>389</v>
      </c>
      <c r="M662" s="1" t="s">
        <v>1751</v>
      </c>
      <c r="N662" s="1" t="s">
        <v>1760</v>
      </c>
      <c r="O662" s="1" t="s">
        <v>1725</v>
      </c>
      <c r="P662" s="1">
        <v>0</v>
      </c>
      <c r="Q662" s="1">
        <v>19833333</v>
      </c>
      <c r="R662" s="1" t="s">
        <v>1751</v>
      </c>
      <c r="S662" s="1">
        <v>1</v>
      </c>
      <c r="T662" s="1">
        <v>0</v>
      </c>
      <c r="U662" s="7" t="s">
        <v>4373</v>
      </c>
      <c r="W662" t="s">
        <v>410</v>
      </c>
      <c r="X662" t="s">
        <v>1728</v>
      </c>
      <c r="Y662">
        <v>68000000</v>
      </c>
      <c r="Z662">
        <v>68000000</v>
      </c>
      <c r="AA662" t="s">
        <v>4374</v>
      </c>
      <c r="AB662">
        <v>79333333</v>
      </c>
      <c r="AC662" t="s">
        <v>4375</v>
      </c>
      <c r="AD662" s="5">
        <v>0.82350000000000001</v>
      </c>
      <c r="AE662" t="str">
        <f t="shared" si="20"/>
        <v xml:space="preserve">8 </v>
      </c>
      <c r="AF662">
        <f t="shared" si="21"/>
        <v>80</v>
      </c>
    </row>
    <row r="663" spans="1:32">
      <c r="A663" s="1">
        <v>12</v>
      </c>
      <c r="B663" s="1" t="s">
        <v>22</v>
      </c>
      <c r="C663" s="1">
        <v>2025</v>
      </c>
      <c r="D663" s="1" t="s">
        <v>411</v>
      </c>
      <c r="E663" s="1" t="s">
        <v>4376</v>
      </c>
      <c r="F663" s="1">
        <v>1020793103</v>
      </c>
      <c r="G663" s="1" t="s">
        <v>2904</v>
      </c>
      <c r="H663" s="1"/>
      <c r="I663" s="2">
        <v>45736</v>
      </c>
      <c r="J663" s="1" t="s">
        <v>1732</v>
      </c>
      <c r="K663" s="3">
        <v>48800000</v>
      </c>
      <c r="L663" s="1" t="s">
        <v>413</v>
      </c>
      <c r="M663" s="1" t="s">
        <v>1751</v>
      </c>
      <c r="N663" s="1" t="s">
        <v>1760</v>
      </c>
      <c r="O663" s="1" t="s">
        <v>1725</v>
      </c>
      <c r="P663" s="1">
        <v>0</v>
      </c>
      <c r="Q663" s="1">
        <v>14436667</v>
      </c>
      <c r="R663" s="1" t="s">
        <v>1751</v>
      </c>
      <c r="S663" s="1">
        <v>1</v>
      </c>
      <c r="T663" s="1">
        <v>0</v>
      </c>
      <c r="U663" s="7" t="s">
        <v>4377</v>
      </c>
      <c r="W663" t="s">
        <v>414</v>
      </c>
      <c r="X663" t="s">
        <v>1728</v>
      </c>
      <c r="Y663">
        <v>48800000</v>
      </c>
      <c r="Z663">
        <v>48800000</v>
      </c>
      <c r="AA663" t="s">
        <v>4378</v>
      </c>
      <c r="AB663">
        <v>57136667</v>
      </c>
      <c r="AC663" t="s">
        <v>4379</v>
      </c>
      <c r="AD663" s="5">
        <v>0.82399999999999995</v>
      </c>
      <c r="AE663" t="str">
        <f t="shared" si="20"/>
        <v xml:space="preserve">8 </v>
      </c>
      <c r="AF663">
        <f t="shared" si="21"/>
        <v>64</v>
      </c>
    </row>
    <row r="664" spans="1:32">
      <c r="A664" s="1">
        <v>12</v>
      </c>
      <c r="B664" s="1" t="s">
        <v>22</v>
      </c>
      <c r="C664" s="1">
        <v>2025</v>
      </c>
      <c r="D664" s="1" t="s">
        <v>415</v>
      </c>
      <c r="E664" s="1" t="s">
        <v>4380</v>
      </c>
      <c r="F664" s="1">
        <v>1055919109</v>
      </c>
      <c r="G664" s="1" t="s">
        <v>416</v>
      </c>
      <c r="H664" s="1"/>
      <c r="I664" s="2">
        <v>45736</v>
      </c>
      <c r="J664" s="1" t="s">
        <v>1732</v>
      </c>
      <c r="K664" s="3">
        <v>48800000</v>
      </c>
      <c r="L664" s="1" t="s">
        <v>413</v>
      </c>
      <c r="M664" s="1" t="s">
        <v>1751</v>
      </c>
      <c r="N664" s="1" t="s">
        <v>1760</v>
      </c>
      <c r="O664" s="1" t="s">
        <v>1725</v>
      </c>
      <c r="P664" s="1" t="s">
        <v>1761</v>
      </c>
      <c r="Q664" s="1">
        <v>14436667</v>
      </c>
      <c r="R664" s="1" t="s">
        <v>1734</v>
      </c>
      <c r="S664" s="1">
        <v>1</v>
      </c>
      <c r="T664" s="1">
        <v>0</v>
      </c>
      <c r="U664" s="7" t="s">
        <v>4377</v>
      </c>
      <c r="W664" t="s">
        <v>417</v>
      </c>
      <c r="X664" t="s">
        <v>1728</v>
      </c>
      <c r="Y664">
        <v>48800000</v>
      </c>
      <c r="Z664">
        <v>48800000</v>
      </c>
      <c r="AA664" t="s">
        <v>4378</v>
      </c>
      <c r="AB664">
        <v>57136667</v>
      </c>
      <c r="AC664" t="s">
        <v>4379</v>
      </c>
      <c r="AD664" s="5">
        <v>0.82399999999999995</v>
      </c>
      <c r="AE664" t="str">
        <f t="shared" si="20"/>
        <v>10</v>
      </c>
      <c r="AF664">
        <f t="shared" si="21"/>
        <v>80</v>
      </c>
    </row>
    <row r="665" spans="1:32">
      <c r="A665" s="1">
        <v>12</v>
      </c>
      <c r="B665" s="1" t="s">
        <v>22</v>
      </c>
      <c r="C665" s="1">
        <v>2025</v>
      </c>
      <c r="D665" s="1" t="s">
        <v>418</v>
      </c>
      <c r="E665" s="1" t="s">
        <v>4381</v>
      </c>
      <c r="F665" s="1">
        <v>1015440310</v>
      </c>
      <c r="G665" s="1" t="s">
        <v>419</v>
      </c>
      <c r="H665" s="1"/>
      <c r="I665" s="2">
        <v>45736</v>
      </c>
      <c r="J665" s="1" t="s">
        <v>1732</v>
      </c>
      <c r="K665" s="3">
        <v>64800000</v>
      </c>
      <c r="L665" s="1" t="s">
        <v>420</v>
      </c>
      <c r="M665" s="1" t="s">
        <v>1751</v>
      </c>
      <c r="N665" s="1" t="s">
        <v>1760</v>
      </c>
      <c r="O665" s="1" t="s">
        <v>1725</v>
      </c>
      <c r="P665" s="1">
        <v>0</v>
      </c>
      <c r="Q665" s="1">
        <v>0</v>
      </c>
      <c r="R665" s="1" t="s">
        <v>1751</v>
      </c>
      <c r="S665" s="1">
        <v>1</v>
      </c>
      <c r="T665" s="1">
        <v>0</v>
      </c>
      <c r="U665" s="7" t="s">
        <v>4382</v>
      </c>
      <c r="W665" t="s">
        <v>422</v>
      </c>
      <c r="Y665">
        <v>64800000</v>
      </c>
      <c r="Z665">
        <v>64800000</v>
      </c>
      <c r="AA665" t="s">
        <v>4383</v>
      </c>
      <c r="AB665">
        <v>75870000</v>
      </c>
      <c r="AC665" t="s">
        <v>4384</v>
      </c>
      <c r="AD665" s="5">
        <v>0.90349999999999997</v>
      </c>
      <c r="AE665" t="str">
        <f t="shared" si="20"/>
        <v xml:space="preserve">8 </v>
      </c>
      <c r="AF665">
        <f t="shared" si="21"/>
        <v>80</v>
      </c>
    </row>
    <row r="666" spans="1:32">
      <c r="A666" s="1">
        <v>12</v>
      </c>
      <c r="B666" s="1" t="s">
        <v>22</v>
      </c>
      <c r="C666" s="1">
        <v>2025</v>
      </c>
      <c r="D666" s="1" t="s">
        <v>423</v>
      </c>
      <c r="E666" s="1" t="s">
        <v>4385</v>
      </c>
      <c r="F666" s="1">
        <v>44157549</v>
      </c>
      <c r="G666" s="1" t="s">
        <v>424</v>
      </c>
      <c r="H666" s="1"/>
      <c r="I666" s="2">
        <v>45741</v>
      </c>
      <c r="J666" s="1" t="s">
        <v>1732</v>
      </c>
      <c r="K666" s="3">
        <v>48800000</v>
      </c>
      <c r="L666" s="1" t="s">
        <v>413</v>
      </c>
      <c r="M666" s="1" t="s">
        <v>1751</v>
      </c>
      <c r="N666" s="1" t="s">
        <v>1760</v>
      </c>
      <c r="O666" s="1" t="s">
        <v>1725</v>
      </c>
      <c r="P666" s="1">
        <v>0</v>
      </c>
      <c r="Q666" s="1">
        <v>13420000</v>
      </c>
      <c r="R666" s="1" t="s">
        <v>1751</v>
      </c>
      <c r="S666" s="1">
        <v>1</v>
      </c>
      <c r="T666" s="1">
        <v>0</v>
      </c>
      <c r="U666" s="7" t="s">
        <v>4386</v>
      </c>
      <c r="W666" t="s">
        <v>426</v>
      </c>
      <c r="X666" t="s">
        <v>1728</v>
      </c>
      <c r="Y666">
        <v>48800000</v>
      </c>
      <c r="Z666">
        <v>48800000</v>
      </c>
      <c r="AA666" t="s">
        <v>4387</v>
      </c>
      <c r="AB666">
        <v>56120000</v>
      </c>
      <c r="AC666" t="s">
        <v>4379</v>
      </c>
      <c r="AD666" s="5">
        <v>0.82140000000000002</v>
      </c>
      <c r="AE666" t="str">
        <f t="shared" si="20"/>
        <v xml:space="preserve">8 </v>
      </c>
      <c r="AF666">
        <f t="shared" si="21"/>
        <v>64</v>
      </c>
    </row>
    <row r="667" spans="1:32">
      <c r="A667" s="1">
        <v>12</v>
      </c>
      <c r="B667" s="1" t="s">
        <v>22</v>
      </c>
      <c r="C667" s="1">
        <v>2025</v>
      </c>
      <c r="D667" s="1" t="s">
        <v>427</v>
      </c>
      <c r="E667" s="1" t="s">
        <v>4388</v>
      </c>
      <c r="F667" s="1">
        <v>80237580</v>
      </c>
      <c r="G667" s="1" t="s">
        <v>428</v>
      </c>
      <c r="H667" s="1"/>
      <c r="I667" s="2">
        <v>45741</v>
      </c>
      <c r="J667" s="1" t="s">
        <v>1732</v>
      </c>
      <c r="K667" s="3">
        <v>39000000</v>
      </c>
      <c r="L667" s="1" t="s">
        <v>429</v>
      </c>
      <c r="M667" s="1" t="s">
        <v>1723</v>
      </c>
      <c r="N667" s="1" t="s">
        <v>1760</v>
      </c>
      <c r="O667" s="1" t="s">
        <v>1725</v>
      </c>
      <c r="P667" s="1">
        <v>0</v>
      </c>
      <c r="Q667" s="1">
        <v>0</v>
      </c>
      <c r="R667" s="1" t="s">
        <v>1723</v>
      </c>
      <c r="S667" s="1">
        <v>1</v>
      </c>
      <c r="T667" s="1">
        <v>0</v>
      </c>
      <c r="U667" s="7" t="s">
        <v>4389</v>
      </c>
      <c r="W667" t="s">
        <v>430</v>
      </c>
      <c r="Y667">
        <v>39000000</v>
      </c>
      <c r="Z667">
        <v>39000000</v>
      </c>
      <c r="AA667" t="s">
        <v>4390</v>
      </c>
      <c r="AB667">
        <v>53300000</v>
      </c>
      <c r="AC667" t="s">
        <v>2188</v>
      </c>
      <c r="AD667" s="5">
        <v>0.91110000000000002</v>
      </c>
      <c r="AE667" t="str">
        <f t="shared" si="20"/>
        <v xml:space="preserve">6 </v>
      </c>
      <c r="AF667">
        <f t="shared" si="21"/>
        <v>48</v>
      </c>
    </row>
    <row r="668" spans="1:32">
      <c r="A668" s="1">
        <v>12</v>
      </c>
      <c r="B668" s="1" t="s">
        <v>22</v>
      </c>
      <c r="C668" s="1">
        <v>2025</v>
      </c>
      <c r="D668" s="1" t="s">
        <v>431</v>
      </c>
      <c r="E668" s="1" t="s">
        <v>4391</v>
      </c>
      <c r="F668" s="1">
        <v>79107216</v>
      </c>
      <c r="G668" s="1" t="s">
        <v>432</v>
      </c>
      <c r="H668" s="1"/>
      <c r="I668" s="2">
        <v>45741</v>
      </c>
      <c r="J668" s="1" t="s">
        <v>1732</v>
      </c>
      <c r="K668" s="3">
        <v>61504000</v>
      </c>
      <c r="L668" s="1" t="s">
        <v>292</v>
      </c>
      <c r="M668" s="1" t="s">
        <v>1751</v>
      </c>
      <c r="N668" s="1" t="s">
        <v>1760</v>
      </c>
      <c r="O668" s="1" t="s">
        <v>1725</v>
      </c>
      <c r="P668" s="1">
        <v>0</v>
      </c>
      <c r="Q668" s="1">
        <v>0</v>
      </c>
      <c r="R668" s="1" t="s">
        <v>1751</v>
      </c>
      <c r="S668" s="1">
        <v>0</v>
      </c>
      <c r="T668" s="1">
        <v>0</v>
      </c>
      <c r="U668" s="7" t="s">
        <v>4392</v>
      </c>
      <c r="W668" t="s">
        <v>433</v>
      </c>
      <c r="X668" t="s">
        <v>1728</v>
      </c>
      <c r="Y668">
        <v>61504000</v>
      </c>
      <c r="Z668">
        <v>55353600</v>
      </c>
      <c r="AA668" t="s">
        <v>1738</v>
      </c>
      <c r="AB668">
        <v>55353600</v>
      </c>
      <c r="AC668" t="s">
        <v>3261</v>
      </c>
      <c r="AD668" s="5">
        <v>0.9</v>
      </c>
      <c r="AE668" t="str">
        <f t="shared" si="20"/>
        <v xml:space="preserve">8 </v>
      </c>
      <c r="AF668">
        <f t="shared" si="21"/>
        <v>48</v>
      </c>
    </row>
    <row r="669" spans="1:32">
      <c r="A669" s="1">
        <v>12</v>
      </c>
      <c r="B669" s="1" t="s">
        <v>22</v>
      </c>
      <c r="C669" s="1">
        <v>2025</v>
      </c>
      <c r="D669" s="1" t="s">
        <v>434</v>
      </c>
      <c r="E669" s="1" t="s">
        <v>4393</v>
      </c>
      <c r="F669" s="1">
        <v>1019038345</v>
      </c>
      <c r="G669" s="1" t="s">
        <v>435</v>
      </c>
      <c r="H669" s="1"/>
      <c r="I669" s="2">
        <v>45741</v>
      </c>
      <c r="J669" s="1" t="s">
        <v>1732</v>
      </c>
      <c r="K669" s="3">
        <v>17400000</v>
      </c>
      <c r="L669" s="1" t="s">
        <v>436</v>
      </c>
      <c r="M669" s="1" t="s">
        <v>1723</v>
      </c>
      <c r="N669" s="1" t="s">
        <v>1797</v>
      </c>
      <c r="O669" s="1" t="s">
        <v>1725</v>
      </c>
      <c r="P669" s="1">
        <v>0</v>
      </c>
      <c r="Q669" s="1">
        <v>0</v>
      </c>
      <c r="R669" s="1" t="s">
        <v>1723</v>
      </c>
      <c r="S669" s="1">
        <v>1</v>
      </c>
      <c r="T669" s="1">
        <v>0</v>
      </c>
      <c r="U669" s="7" t="s">
        <v>2349</v>
      </c>
      <c r="W669" t="s">
        <v>437</v>
      </c>
      <c r="Y669">
        <v>17400000</v>
      </c>
      <c r="Z669">
        <v>17400000</v>
      </c>
      <c r="AA669" t="s">
        <v>2877</v>
      </c>
      <c r="AB669">
        <v>23780000</v>
      </c>
      <c r="AC669" t="s">
        <v>4394</v>
      </c>
      <c r="AD669" s="5">
        <v>0.91110000000000002</v>
      </c>
      <c r="AE669" t="str">
        <f t="shared" si="20"/>
        <v xml:space="preserve">6 </v>
      </c>
      <c r="AF669">
        <f t="shared" si="21"/>
        <v>48</v>
      </c>
    </row>
    <row r="670" spans="1:32">
      <c r="A670" s="1">
        <v>12</v>
      </c>
      <c r="B670" s="1" t="s">
        <v>22</v>
      </c>
      <c r="C670" s="1">
        <v>2025</v>
      </c>
      <c r="D670" s="1" t="s">
        <v>438</v>
      </c>
      <c r="E670" s="1" t="s">
        <v>4395</v>
      </c>
      <c r="F670" s="1">
        <v>30238080</v>
      </c>
      <c r="G670" s="1" t="s">
        <v>439</v>
      </c>
      <c r="H670" s="1"/>
      <c r="I670" s="2">
        <v>45736</v>
      </c>
      <c r="J670" s="1" t="s">
        <v>1732</v>
      </c>
      <c r="K670" s="3">
        <v>61504000</v>
      </c>
      <c r="L670" s="1" t="s">
        <v>348</v>
      </c>
      <c r="M670" s="1" t="s">
        <v>1751</v>
      </c>
      <c r="N670" s="1" t="s">
        <v>1760</v>
      </c>
      <c r="O670" s="1" t="s">
        <v>1725</v>
      </c>
      <c r="P670" s="1">
        <v>0</v>
      </c>
      <c r="Q670" s="1">
        <v>0</v>
      </c>
      <c r="R670" s="1" t="s">
        <v>1751</v>
      </c>
      <c r="S670" s="1">
        <v>1</v>
      </c>
      <c r="T670" s="1">
        <v>0</v>
      </c>
      <c r="U670" s="7" t="s">
        <v>4396</v>
      </c>
      <c r="W670" t="s">
        <v>440</v>
      </c>
      <c r="Y670">
        <v>61504000</v>
      </c>
      <c r="Z670">
        <v>61504000</v>
      </c>
      <c r="AA670" t="s">
        <v>4397</v>
      </c>
      <c r="AB670">
        <v>72010933</v>
      </c>
      <c r="AC670" t="s">
        <v>3802</v>
      </c>
      <c r="AD670" s="5">
        <v>0.90349999999999997</v>
      </c>
      <c r="AE670" t="str">
        <f t="shared" si="20"/>
        <v xml:space="preserve">8 </v>
      </c>
      <c r="AF670">
        <f t="shared" si="21"/>
        <v>48</v>
      </c>
    </row>
    <row r="671" spans="1:32">
      <c r="A671" s="1">
        <v>12</v>
      </c>
      <c r="B671" s="1" t="s">
        <v>22</v>
      </c>
      <c r="C671" s="1">
        <v>2025</v>
      </c>
      <c r="D671" s="1" t="s">
        <v>441</v>
      </c>
      <c r="E671" s="1" t="s">
        <v>4398</v>
      </c>
      <c r="F671" s="1">
        <v>79050118</v>
      </c>
      <c r="G671" s="1" t="s">
        <v>442</v>
      </c>
      <c r="H671" s="1"/>
      <c r="I671" s="2">
        <v>45737</v>
      </c>
      <c r="J671" s="1" t="s">
        <v>1732</v>
      </c>
      <c r="K671" s="3">
        <v>18000000</v>
      </c>
      <c r="L671" s="1" t="s">
        <v>108</v>
      </c>
      <c r="M671" s="1" t="s">
        <v>1723</v>
      </c>
      <c r="N671" s="1" t="s">
        <v>1797</v>
      </c>
      <c r="O671" s="1" t="s">
        <v>1725</v>
      </c>
      <c r="P671" s="1" t="s">
        <v>1775</v>
      </c>
      <c r="Q671" s="1">
        <v>9000000</v>
      </c>
      <c r="R671" s="1" t="s">
        <v>3069</v>
      </c>
      <c r="S671" s="1">
        <v>1</v>
      </c>
      <c r="T671" s="1">
        <v>0</v>
      </c>
      <c r="U671" s="7" t="s">
        <v>3137</v>
      </c>
      <c r="W671" t="s">
        <v>443</v>
      </c>
      <c r="Y671">
        <v>18000000</v>
      </c>
      <c r="Z671">
        <v>18000000</v>
      </c>
      <c r="AA671" t="s">
        <v>3504</v>
      </c>
      <c r="AB671">
        <v>27000000</v>
      </c>
      <c r="AC671" t="s">
        <v>1738</v>
      </c>
      <c r="AD671" s="5">
        <v>1</v>
      </c>
      <c r="AE671" t="str">
        <f t="shared" si="20"/>
        <v xml:space="preserve">9 </v>
      </c>
      <c r="AF671">
        <f t="shared" si="21"/>
        <v>72</v>
      </c>
    </row>
    <row r="672" spans="1:32">
      <c r="A672" s="1">
        <v>12</v>
      </c>
      <c r="B672" s="1" t="s">
        <v>22</v>
      </c>
      <c r="C672" s="1">
        <v>2025</v>
      </c>
      <c r="D672" s="1" t="s">
        <v>444</v>
      </c>
      <c r="E672" s="1" t="s">
        <v>4399</v>
      </c>
      <c r="F672" s="1">
        <v>1140888723</v>
      </c>
      <c r="G672" s="1" t="s">
        <v>445</v>
      </c>
      <c r="H672" s="1"/>
      <c r="I672" s="2">
        <v>45737</v>
      </c>
      <c r="J672" s="1" t="s">
        <v>1732</v>
      </c>
      <c r="K672" s="3">
        <v>48800000</v>
      </c>
      <c r="L672" s="1" t="s">
        <v>4400</v>
      </c>
      <c r="M672" s="1" t="s">
        <v>1751</v>
      </c>
      <c r="N672" s="1" t="s">
        <v>1760</v>
      </c>
      <c r="O672" s="1" t="s">
        <v>1725</v>
      </c>
      <c r="P672" s="1">
        <v>0</v>
      </c>
      <c r="Q672" s="1">
        <v>0</v>
      </c>
      <c r="R672" s="1" t="s">
        <v>1751</v>
      </c>
      <c r="S672" s="1">
        <v>1</v>
      </c>
      <c r="T672" s="1">
        <v>0</v>
      </c>
      <c r="U672" s="7" t="s">
        <v>4401</v>
      </c>
      <c r="W672" t="s">
        <v>447</v>
      </c>
      <c r="Y672">
        <v>48800000</v>
      </c>
      <c r="Z672">
        <v>48800000</v>
      </c>
      <c r="AA672" t="s">
        <v>4402</v>
      </c>
      <c r="AB672">
        <v>56933333</v>
      </c>
      <c r="AC672" t="s">
        <v>4379</v>
      </c>
      <c r="AD672" s="5">
        <v>0.82350000000000001</v>
      </c>
      <c r="AE672" t="str">
        <f t="shared" si="20"/>
        <v xml:space="preserve">8 </v>
      </c>
      <c r="AF672">
        <f t="shared" si="21"/>
        <v>72</v>
      </c>
    </row>
    <row r="673" spans="1:32">
      <c r="A673" s="1">
        <v>12</v>
      </c>
      <c r="B673" s="1" t="s">
        <v>22</v>
      </c>
      <c r="C673" s="1">
        <v>2025</v>
      </c>
      <c r="D673" s="1" t="s">
        <v>448</v>
      </c>
      <c r="E673" s="1" t="s">
        <v>4403</v>
      </c>
      <c r="F673" s="1">
        <v>1003496413</v>
      </c>
      <c r="G673" s="1" t="s">
        <v>449</v>
      </c>
      <c r="H673" s="1"/>
      <c r="I673" s="2">
        <v>45741</v>
      </c>
      <c r="J673" s="1" t="s">
        <v>1732</v>
      </c>
      <c r="K673" s="3">
        <v>23200000</v>
      </c>
      <c r="L673" s="1" t="s">
        <v>212</v>
      </c>
      <c r="M673" s="1" t="s">
        <v>1751</v>
      </c>
      <c r="N673" s="1" t="s">
        <v>1797</v>
      </c>
      <c r="O673" s="1" t="s">
        <v>1725</v>
      </c>
      <c r="P673" s="1">
        <v>0</v>
      </c>
      <c r="Q673" s="1">
        <v>0</v>
      </c>
      <c r="R673" s="1" t="s">
        <v>1751</v>
      </c>
      <c r="S673" s="1">
        <v>0</v>
      </c>
      <c r="T673" s="1">
        <v>0</v>
      </c>
      <c r="U673" s="7" t="s">
        <v>4257</v>
      </c>
      <c r="W673" t="s">
        <v>450</v>
      </c>
      <c r="X673" t="s">
        <v>1728</v>
      </c>
      <c r="Y673">
        <v>23200000</v>
      </c>
      <c r="Z673">
        <v>23200000</v>
      </c>
      <c r="AA673" t="s">
        <v>1738</v>
      </c>
      <c r="AB673">
        <v>19720000</v>
      </c>
      <c r="AC673" t="s">
        <v>4404</v>
      </c>
      <c r="AD673" s="5">
        <v>0.85</v>
      </c>
      <c r="AE673" t="str">
        <f t="shared" si="20"/>
        <v xml:space="preserve">8 </v>
      </c>
      <c r="AF673">
        <f t="shared" si="21"/>
        <v>64</v>
      </c>
    </row>
    <row r="674" spans="1:32">
      <c r="A674" s="1">
        <v>12</v>
      </c>
      <c r="B674" s="1" t="s">
        <v>22</v>
      </c>
      <c r="C674" s="1">
        <v>2025</v>
      </c>
      <c r="D674" s="1" t="s">
        <v>451</v>
      </c>
      <c r="E674" s="1" t="s">
        <v>4405</v>
      </c>
      <c r="F674" s="1">
        <v>1140872699</v>
      </c>
      <c r="G674" s="1" t="s">
        <v>4406</v>
      </c>
      <c r="H674" s="1"/>
      <c r="I674" s="2">
        <v>45742</v>
      </c>
      <c r="J674" s="1" t="s">
        <v>1732</v>
      </c>
      <c r="K674" s="3">
        <v>33810000</v>
      </c>
      <c r="L674" s="1" t="s">
        <v>339</v>
      </c>
      <c r="M674" s="1" t="s">
        <v>1723</v>
      </c>
      <c r="N674" s="1" t="s">
        <v>1760</v>
      </c>
      <c r="O674" s="1" t="s">
        <v>1725</v>
      </c>
      <c r="P674" s="1">
        <v>0</v>
      </c>
      <c r="Q674" s="1">
        <v>0</v>
      </c>
      <c r="R674" s="1" t="s">
        <v>1723</v>
      </c>
      <c r="S674" s="1">
        <v>1</v>
      </c>
      <c r="T674" s="1">
        <v>0</v>
      </c>
      <c r="U674" s="7" t="s">
        <v>4168</v>
      </c>
      <c r="W674" t="s">
        <v>453</v>
      </c>
      <c r="Y674">
        <v>33810000</v>
      </c>
      <c r="Z674">
        <v>33810000</v>
      </c>
      <c r="AA674" t="s">
        <v>4169</v>
      </c>
      <c r="AB674">
        <v>50715000</v>
      </c>
      <c r="AC674" t="s">
        <v>1738</v>
      </c>
      <c r="AD674" s="5">
        <v>1</v>
      </c>
      <c r="AE674" t="str">
        <f t="shared" si="20"/>
        <v xml:space="preserve">6 </v>
      </c>
      <c r="AF674">
        <f t="shared" si="21"/>
        <v>48</v>
      </c>
    </row>
    <row r="675" spans="1:32">
      <c r="A675" s="1">
        <v>12</v>
      </c>
      <c r="B675" s="1" t="s">
        <v>22</v>
      </c>
      <c r="C675" s="1">
        <v>2025</v>
      </c>
      <c r="D675" s="1" t="s">
        <v>454</v>
      </c>
      <c r="E675" s="1" t="s">
        <v>4407</v>
      </c>
      <c r="F675" s="1">
        <v>1013635880</v>
      </c>
      <c r="G675" s="1" t="s">
        <v>455</v>
      </c>
      <c r="H675" s="1"/>
      <c r="I675" s="2">
        <v>45741</v>
      </c>
      <c r="J675" s="1" t="s">
        <v>1732</v>
      </c>
      <c r="K675" s="3">
        <v>21000000</v>
      </c>
      <c r="L675" s="1" t="s">
        <v>456</v>
      </c>
      <c r="M675" s="1" t="s">
        <v>1723</v>
      </c>
      <c r="N675" s="1" t="s">
        <v>1797</v>
      </c>
      <c r="O675" s="1" t="s">
        <v>1725</v>
      </c>
      <c r="P675" s="1">
        <v>0</v>
      </c>
      <c r="Q675" s="1">
        <v>0</v>
      </c>
      <c r="R675" s="1" t="s">
        <v>1723</v>
      </c>
      <c r="S675" s="1">
        <v>1</v>
      </c>
      <c r="T675" s="1">
        <v>0</v>
      </c>
      <c r="U675" s="7" t="s">
        <v>4324</v>
      </c>
      <c r="W675" t="s">
        <v>457</v>
      </c>
      <c r="Y675">
        <v>21000000</v>
      </c>
      <c r="Z675">
        <v>21000000</v>
      </c>
      <c r="AA675" t="s">
        <v>3764</v>
      </c>
      <c r="AB675">
        <v>28700000</v>
      </c>
      <c r="AC675" t="s">
        <v>4408</v>
      </c>
      <c r="AD675" s="5">
        <v>0.91110000000000002</v>
      </c>
      <c r="AE675" t="str">
        <f t="shared" si="20"/>
        <v xml:space="preserve">6 </v>
      </c>
      <c r="AF675">
        <f t="shared" si="21"/>
        <v>36</v>
      </c>
    </row>
    <row r="676" spans="1:32">
      <c r="A676" s="1">
        <v>12</v>
      </c>
      <c r="B676" s="1" t="s">
        <v>22</v>
      </c>
      <c r="C676" s="1">
        <v>2025</v>
      </c>
      <c r="D676" s="1" t="s">
        <v>458</v>
      </c>
      <c r="E676" s="1" t="s">
        <v>4409</v>
      </c>
      <c r="F676" s="1">
        <v>1073249549</v>
      </c>
      <c r="G676" s="1" t="s">
        <v>459</v>
      </c>
      <c r="H676" s="1"/>
      <c r="I676" s="2">
        <v>45741</v>
      </c>
      <c r="J676" s="1" t="s">
        <v>1732</v>
      </c>
      <c r="K676" s="3">
        <v>61504000</v>
      </c>
      <c r="L676" s="1" t="s">
        <v>460</v>
      </c>
      <c r="M676" s="1" t="s">
        <v>1751</v>
      </c>
      <c r="N676" s="1" t="s">
        <v>1760</v>
      </c>
      <c r="O676" s="1" t="s">
        <v>1725</v>
      </c>
      <c r="P676" s="1">
        <v>0</v>
      </c>
      <c r="Q676" s="1">
        <v>16913600</v>
      </c>
      <c r="R676" s="1" t="s">
        <v>1751</v>
      </c>
      <c r="S676" s="1">
        <v>1</v>
      </c>
      <c r="T676" s="1">
        <v>0</v>
      </c>
      <c r="U676" s="7" t="s">
        <v>4410</v>
      </c>
      <c r="W676" t="s">
        <v>461</v>
      </c>
      <c r="X676" t="s">
        <v>1728</v>
      </c>
      <c r="Y676">
        <v>61504000</v>
      </c>
      <c r="Z676">
        <v>61504000</v>
      </c>
      <c r="AA676" t="s">
        <v>4411</v>
      </c>
      <c r="AB676">
        <v>70729600</v>
      </c>
      <c r="AC676" t="s">
        <v>4208</v>
      </c>
      <c r="AD676" s="5">
        <v>0.82140000000000002</v>
      </c>
      <c r="AE676" t="str">
        <f t="shared" si="20"/>
        <v xml:space="preserve">8 </v>
      </c>
      <c r="AF676">
        <f t="shared" si="21"/>
        <v>48</v>
      </c>
    </row>
    <row r="677" spans="1:32">
      <c r="A677" s="1">
        <v>12</v>
      </c>
      <c r="B677" s="1" t="s">
        <v>22</v>
      </c>
      <c r="C677" s="1">
        <v>2025</v>
      </c>
      <c r="D677" s="1" t="s">
        <v>462</v>
      </c>
      <c r="E677" s="1" t="s">
        <v>4412</v>
      </c>
      <c r="F677" s="1">
        <v>1010175884</v>
      </c>
      <c r="G677" s="1" t="s">
        <v>463</v>
      </c>
      <c r="H677" s="1"/>
      <c r="I677" s="2">
        <v>45742</v>
      </c>
      <c r="J677" s="1" t="s">
        <v>1732</v>
      </c>
      <c r="K677" s="3">
        <v>70536000</v>
      </c>
      <c r="L677" s="1" t="s">
        <v>464</v>
      </c>
      <c r="M677" s="1" t="s">
        <v>1751</v>
      </c>
      <c r="N677" s="1" t="s">
        <v>1760</v>
      </c>
      <c r="O677" s="1" t="s">
        <v>1725</v>
      </c>
      <c r="P677" s="1">
        <v>0</v>
      </c>
      <c r="Q677" s="1">
        <v>19103500</v>
      </c>
      <c r="R677" s="1" t="s">
        <v>1751</v>
      </c>
      <c r="S677" s="1">
        <v>1</v>
      </c>
      <c r="T677" s="1">
        <v>0</v>
      </c>
      <c r="U677" s="7" t="s">
        <v>4413</v>
      </c>
      <c r="W677" t="s">
        <v>466</v>
      </c>
      <c r="X677" t="s">
        <v>1728</v>
      </c>
      <c r="Y677">
        <v>70536000</v>
      </c>
      <c r="Z677">
        <v>70536000</v>
      </c>
      <c r="AA677" t="s">
        <v>4414</v>
      </c>
      <c r="AB677">
        <v>80822500</v>
      </c>
      <c r="AC677" t="s">
        <v>4415</v>
      </c>
      <c r="AD677" s="5">
        <v>0.90159999999999996</v>
      </c>
      <c r="AE677" t="str">
        <f t="shared" si="20"/>
        <v xml:space="preserve">8 </v>
      </c>
      <c r="AF677">
        <f t="shared" si="21"/>
        <v>64</v>
      </c>
    </row>
    <row r="678" spans="1:32">
      <c r="A678" s="1">
        <v>12</v>
      </c>
      <c r="B678" s="1" t="s">
        <v>22</v>
      </c>
      <c r="C678" s="1">
        <v>2025</v>
      </c>
      <c r="D678" s="1" t="s">
        <v>467</v>
      </c>
      <c r="E678" s="1" t="s">
        <v>4416</v>
      </c>
      <c r="F678" s="1">
        <v>1032437751</v>
      </c>
      <c r="G678" s="1" t="s">
        <v>468</v>
      </c>
      <c r="H678" s="1"/>
      <c r="I678" s="2">
        <v>45742</v>
      </c>
      <c r="J678" s="1" t="s">
        <v>1732</v>
      </c>
      <c r="K678" s="3">
        <v>30000000</v>
      </c>
      <c r="L678" s="1" t="s">
        <v>469</v>
      </c>
      <c r="M678" s="1" t="s">
        <v>1723</v>
      </c>
      <c r="N678" s="1" t="s">
        <v>1760</v>
      </c>
      <c r="O678" s="1" t="s">
        <v>1725</v>
      </c>
      <c r="P678" s="1">
        <v>0</v>
      </c>
      <c r="Q678" s="1">
        <v>0</v>
      </c>
      <c r="R678" s="1" t="s">
        <v>1723</v>
      </c>
      <c r="S678" s="1">
        <v>0</v>
      </c>
      <c r="T678" s="1">
        <v>0</v>
      </c>
      <c r="U678" s="7" t="s">
        <v>1762</v>
      </c>
      <c r="W678" t="s">
        <v>470</v>
      </c>
      <c r="Y678">
        <v>30000000</v>
      </c>
      <c r="Z678">
        <v>30000000</v>
      </c>
      <c r="AA678" t="s">
        <v>1738</v>
      </c>
      <c r="AB678">
        <v>30000000</v>
      </c>
      <c r="AC678" t="s">
        <v>1738</v>
      </c>
      <c r="AD678" s="5">
        <v>1</v>
      </c>
      <c r="AE678" t="str">
        <f t="shared" si="20"/>
        <v xml:space="preserve">6 </v>
      </c>
      <c r="AF678">
        <f t="shared" si="21"/>
        <v>48</v>
      </c>
    </row>
    <row r="679" spans="1:32">
      <c r="A679" s="1">
        <v>12</v>
      </c>
      <c r="B679" s="1" t="s">
        <v>22</v>
      </c>
      <c r="C679" s="1">
        <v>2025</v>
      </c>
      <c r="D679" s="1" t="s">
        <v>471</v>
      </c>
      <c r="E679" s="1" t="s">
        <v>4417</v>
      </c>
      <c r="F679" s="1">
        <v>79535548</v>
      </c>
      <c r="G679" s="1" t="s">
        <v>472</v>
      </c>
      <c r="H679" s="1"/>
      <c r="I679" s="2">
        <v>45743</v>
      </c>
      <c r="J679" s="1" t="s">
        <v>1732</v>
      </c>
      <c r="K679" s="3">
        <v>36600000</v>
      </c>
      <c r="L679" s="1" t="s">
        <v>473</v>
      </c>
      <c r="M679" s="1" t="s">
        <v>1723</v>
      </c>
      <c r="N679" s="1" t="s">
        <v>1760</v>
      </c>
      <c r="O679" s="1" t="s">
        <v>1725</v>
      </c>
      <c r="P679" s="1">
        <v>0</v>
      </c>
      <c r="Q679" s="1">
        <v>0</v>
      </c>
      <c r="R679" s="1" t="s">
        <v>1723</v>
      </c>
      <c r="S679" s="1">
        <v>1</v>
      </c>
      <c r="T679" s="1">
        <v>0</v>
      </c>
      <c r="U679" s="7" t="s">
        <v>4194</v>
      </c>
      <c r="W679" t="s">
        <v>474</v>
      </c>
      <c r="Y679">
        <v>36600000</v>
      </c>
      <c r="Z679">
        <v>36600000</v>
      </c>
      <c r="AA679" t="s">
        <v>4195</v>
      </c>
      <c r="AB679">
        <v>49613333</v>
      </c>
      <c r="AC679" t="s">
        <v>4418</v>
      </c>
      <c r="AD679" s="5">
        <v>0.90369999999999995</v>
      </c>
      <c r="AE679" t="str">
        <f t="shared" si="20"/>
        <v xml:space="preserve">6 </v>
      </c>
      <c r="AF679">
        <f t="shared" si="21"/>
        <v>36</v>
      </c>
    </row>
    <row r="680" spans="1:32">
      <c r="A680" s="1">
        <v>12</v>
      </c>
      <c r="B680" s="1" t="s">
        <v>22</v>
      </c>
      <c r="C680" s="1">
        <v>2025</v>
      </c>
      <c r="D680" s="1" t="s">
        <v>475</v>
      </c>
      <c r="E680" s="1" t="s">
        <v>4419</v>
      </c>
      <c r="F680" s="1">
        <v>52714350</v>
      </c>
      <c r="G680" s="1" t="s">
        <v>476</v>
      </c>
      <c r="H680" s="1"/>
      <c r="I680" s="1" t="s">
        <v>4420</v>
      </c>
      <c r="J680" s="1" t="s">
        <v>1732</v>
      </c>
      <c r="K680" s="3">
        <v>33810000</v>
      </c>
      <c r="L680" s="1" t="s">
        <v>4421</v>
      </c>
      <c r="M680" s="1" t="s">
        <v>1723</v>
      </c>
      <c r="N680" s="1" t="s">
        <v>1760</v>
      </c>
      <c r="O680" s="1" t="s">
        <v>1725</v>
      </c>
      <c r="P680" s="1">
        <v>0</v>
      </c>
      <c r="Q680" s="1">
        <v>0</v>
      </c>
      <c r="R680" s="1" t="s">
        <v>1723</v>
      </c>
      <c r="S680" s="1">
        <v>0</v>
      </c>
      <c r="T680" s="1">
        <v>0</v>
      </c>
      <c r="U680" s="7" t="s">
        <v>4157</v>
      </c>
      <c r="W680" t="s">
        <v>478</v>
      </c>
      <c r="Y680">
        <v>33810000</v>
      </c>
      <c r="Z680">
        <v>33810000</v>
      </c>
      <c r="AA680" t="s">
        <v>1738</v>
      </c>
      <c r="AB680">
        <v>33810000</v>
      </c>
      <c r="AC680" t="s">
        <v>1738</v>
      </c>
      <c r="AD680" s="5">
        <v>1</v>
      </c>
      <c r="AE680" t="str">
        <f t="shared" si="20"/>
        <v xml:space="preserve">6 </v>
      </c>
      <c r="AF680">
        <f t="shared" si="21"/>
        <v>36</v>
      </c>
    </row>
    <row r="681" spans="1:32">
      <c r="A681" s="1">
        <v>12</v>
      </c>
      <c r="B681" s="1" t="s">
        <v>22</v>
      </c>
      <c r="C681" s="1">
        <v>2025</v>
      </c>
      <c r="D681" s="1" t="s">
        <v>479</v>
      </c>
      <c r="E681" s="1" t="s">
        <v>4422</v>
      </c>
      <c r="F681" s="1">
        <v>1030636775</v>
      </c>
      <c r="G681" s="1" t="s">
        <v>480</v>
      </c>
      <c r="H681" s="1"/>
      <c r="I681" s="2">
        <v>45742</v>
      </c>
      <c r="J681" s="1" t="s">
        <v>1732</v>
      </c>
      <c r="K681" s="3">
        <v>39336000</v>
      </c>
      <c r="L681" s="1" t="s">
        <v>481</v>
      </c>
      <c r="M681" s="1" t="s">
        <v>1751</v>
      </c>
      <c r="N681" s="1" t="s">
        <v>1797</v>
      </c>
      <c r="O681" s="1" t="s">
        <v>1725</v>
      </c>
      <c r="P681" s="1">
        <v>0</v>
      </c>
      <c r="Q681" s="1">
        <v>8195000</v>
      </c>
      <c r="R681" s="1" t="s">
        <v>1751</v>
      </c>
      <c r="S681" s="1">
        <v>1</v>
      </c>
      <c r="T681" s="1">
        <v>0</v>
      </c>
      <c r="U681" s="7" t="s">
        <v>4423</v>
      </c>
      <c r="W681" t="s">
        <v>483</v>
      </c>
      <c r="X681" t="s">
        <v>1728</v>
      </c>
      <c r="Y681">
        <v>39336000</v>
      </c>
      <c r="Z681">
        <v>39336000</v>
      </c>
      <c r="AA681" t="s">
        <v>4424</v>
      </c>
      <c r="AB681">
        <v>45072500</v>
      </c>
      <c r="AC681" t="s">
        <v>4425</v>
      </c>
      <c r="AD681" s="5">
        <v>0.94830000000000003</v>
      </c>
      <c r="AE681" t="str">
        <f t="shared" si="20"/>
        <v xml:space="preserve">8 </v>
      </c>
      <c r="AF681">
        <f t="shared" si="21"/>
        <v>48</v>
      </c>
    </row>
    <row r="682" spans="1:32">
      <c r="A682" s="1">
        <v>12</v>
      </c>
      <c r="B682" s="1" t="s">
        <v>22</v>
      </c>
      <c r="C682" s="1">
        <v>2025</v>
      </c>
      <c r="D682" s="1" t="s">
        <v>484</v>
      </c>
      <c r="E682" s="1" t="s">
        <v>4426</v>
      </c>
      <c r="F682" s="1">
        <v>1001939293</v>
      </c>
      <c r="G682" s="1" t="s">
        <v>485</v>
      </c>
      <c r="H682" s="1"/>
      <c r="I682" s="2">
        <v>45742</v>
      </c>
      <c r="J682" s="1" t="s">
        <v>1732</v>
      </c>
      <c r="K682" s="3">
        <v>30000000</v>
      </c>
      <c r="L682" s="1" t="s">
        <v>486</v>
      </c>
      <c r="M682" s="1" t="s">
        <v>1723</v>
      </c>
      <c r="N682" s="1" t="s">
        <v>1760</v>
      </c>
      <c r="O682" s="1" t="s">
        <v>1725</v>
      </c>
      <c r="P682" s="1">
        <v>0</v>
      </c>
      <c r="Q682" s="1">
        <v>0</v>
      </c>
      <c r="R682" s="1" t="s">
        <v>1723</v>
      </c>
      <c r="S682" s="1">
        <v>1</v>
      </c>
      <c r="T682" s="1">
        <v>0</v>
      </c>
      <c r="U682" s="7" t="s">
        <v>3092</v>
      </c>
      <c r="W682" t="s">
        <v>487</v>
      </c>
      <c r="Y682">
        <v>30000000</v>
      </c>
      <c r="Z682">
        <v>30000000</v>
      </c>
      <c r="AA682" t="s">
        <v>2248</v>
      </c>
      <c r="AB682">
        <v>40833333</v>
      </c>
      <c r="AC682" t="s">
        <v>2209</v>
      </c>
      <c r="AD682" s="5">
        <v>0.90739999999999998</v>
      </c>
      <c r="AE682" t="str">
        <f t="shared" si="20"/>
        <v xml:space="preserve">6 </v>
      </c>
      <c r="AF682">
        <f t="shared" si="21"/>
        <v>48</v>
      </c>
    </row>
    <row r="683" spans="1:32">
      <c r="A683" s="1">
        <v>12</v>
      </c>
      <c r="B683" s="1" t="s">
        <v>22</v>
      </c>
      <c r="C683" s="1">
        <v>2025</v>
      </c>
      <c r="D683" s="1" t="s">
        <v>488</v>
      </c>
      <c r="E683" s="1" t="s">
        <v>4427</v>
      </c>
      <c r="F683" s="1">
        <v>1032440209</v>
      </c>
      <c r="G683" s="1" t="s">
        <v>489</v>
      </c>
      <c r="H683" s="1"/>
      <c r="I683" s="1" t="s">
        <v>4420</v>
      </c>
      <c r="J683" s="1" t="s">
        <v>1732</v>
      </c>
      <c r="K683" s="3">
        <v>37200000</v>
      </c>
      <c r="L683" s="1" t="s">
        <v>490</v>
      </c>
      <c r="M683" s="1" t="s">
        <v>1723</v>
      </c>
      <c r="N683" s="1" t="s">
        <v>1760</v>
      </c>
      <c r="O683" s="1" t="s">
        <v>1725</v>
      </c>
      <c r="P683" s="1">
        <v>0</v>
      </c>
      <c r="Q683" s="1">
        <v>0</v>
      </c>
      <c r="R683" s="1" t="s">
        <v>1723</v>
      </c>
      <c r="S683" s="1">
        <v>1</v>
      </c>
      <c r="T683" s="1">
        <v>0</v>
      </c>
      <c r="U683" s="7" t="s">
        <v>4428</v>
      </c>
      <c r="W683" t="s">
        <v>491</v>
      </c>
      <c r="Y683">
        <v>37200000</v>
      </c>
      <c r="Z683">
        <v>37200000</v>
      </c>
      <c r="AA683" t="s">
        <v>4429</v>
      </c>
      <c r="AB683">
        <v>55800000</v>
      </c>
      <c r="AC683" t="s">
        <v>1738</v>
      </c>
      <c r="AD683" s="5">
        <v>1</v>
      </c>
      <c r="AE683" t="str">
        <f t="shared" si="20"/>
        <v xml:space="preserve">6 </v>
      </c>
      <c r="AF683">
        <f t="shared" si="21"/>
        <v>36</v>
      </c>
    </row>
    <row r="684" spans="1:32">
      <c r="A684" s="1">
        <v>12</v>
      </c>
      <c r="B684" s="1" t="s">
        <v>22</v>
      </c>
      <c r="C684" s="1">
        <v>2025</v>
      </c>
      <c r="D684" s="1" t="s">
        <v>492</v>
      </c>
      <c r="E684" s="1" t="s">
        <v>4430</v>
      </c>
      <c r="F684" s="1">
        <v>52634301</v>
      </c>
      <c r="G684" s="1" t="s">
        <v>493</v>
      </c>
      <c r="H684" s="1"/>
      <c r="I684" s="1" t="s">
        <v>4420</v>
      </c>
      <c r="J684" s="1" t="s">
        <v>1732</v>
      </c>
      <c r="K684" s="3">
        <v>40800000</v>
      </c>
      <c r="L684" s="1" t="s">
        <v>494</v>
      </c>
      <c r="M684" s="1" t="s">
        <v>1723</v>
      </c>
      <c r="N684" s="1" t="s">
        <v>1760</v>
      </c>
      <c r="O684" s="1" t="s">
        <v>1725</v>
      </c>
      <c r="P684" s="1">
        <v>0</v>
      </c>
      <c r="Q684" s="1">
        <v>0</v>
      </c>
      <c r="R684" s="1" t="s">
        <v>1723</v>
      </c>
      <c r="S684" s="1">
        <v>1</v>
      </c>
      <c r="T684" s="1">
        <v>0</v>
      </c>
      <c r="U684" s="7" t="s">
        <v>4431</v>
      </c>
      <c r="W684" t="s">
        <v>495</v>
      </c>
      <c r="Y684">
        <v>40800000</v>
      </c>
      <c r="Z684">
        <v>40800000</v>
      </c>
      <c r="AA684" t="s">
        <v>2917</v>
      </c>
      <c r="AB684">
        <v>61200000</v>
      </c>
      <c r="AC684" t="s">
        <v>1738</v>
      </c>
      <c r="AD684" s="5">
        <v>1</v>
      </c>
      <c r="AE684" t="str">
        <f t="shared" si="20"/>
        <v xml:space="preserve">6 </v>
      </c>
      <c r="AF684">
        <f t="shared" si="21"/>
        <v>36</v>
      </c>
    </row>
    <row r="685" spans="1:32">
      <c r="A685" s="1">
        <v>12</v>
      </c>
      <c r="B685" s="1" t="s">
        <v>22</v>
      </c>
      <c r="C685" s="1">
        <v>2025</v>
      </c>
      <c r="D685" s="1" t="s">
        <v>496</v>
      </c>
      <c r="E685" s="1" t="s">
        <v>4432</v>
      </c>
      <c r="F685" s="1">
        <v>1015422579</v>
      </c>
      <c r="G685" s="1" t="s">
        <v>788</v>
      </c>
      <c r="H685" s="1"/>
      <c r="I685" s="1" t="s">
        <v>4420</v>
      </c>
      <c r="J685" s="1" t="s">
        <v>1732</v>
      </c>
      <c r="K685" s="3">
        <v>21000000</v>
      </c>
      <c r="L685" s="1" t="s">
        <v>456</v>
      </c>
      <c r="M685" s="1" t="s">
        <v>1723</v>
      </c>
      <c r="N685" s="1" t="s">
        <v>1797</v>
      </c>
      <c r="O685" s="1" t="s">
        <v>1725</v>
      </c>
      <c r="P685" s="1">
        <v>0</v>
      </c>
      <c r="Q685" s="1">
        <v>0</v>
      </c>
      <c r="R685" s="1" t="s">
        <v>1723</v>
      </c>
      <c r="S685" s="1">
        <v>1</v>
      </c>
      <c r="T685" s="1">
        <v>0</v>
      </c>
      <c r="U685" s="7" t="s">
        <v>4324</v>
      </c>
      <c r="W685" t="s">
        <v>498</v>
      </c>
      <c r="Y685">
        <v>16450000</v>
      </c>
      <c r="Z685">
        <v>16450000</v>
      </c>
      <c r="AA685" t="s">
        <v>4433</v>
      </c>
      <c r="AB685">
        <v>25316667</v>
      </c>
      <c r="AC685" t="s">
        <v>4434</v>
      </c>
      <c r="AD685" s="5">
        <v>0.80369999999999997</v>
      </c>
      <c r="AE685" t="str">
        <f t="shared" si="20"/>
        <v xml:space="preserve">6 </v>
      </c>
      <c r="AF685">
        <f t="shared" si="21"/>
        <v>36</v>
      </c>
    </row>
    <row r="686" spans="1:32">
      <c r="A686" s="1">
        <v>12</v>
      </c>
      <c r="B686" s="1" t="s">
        <v>22</v>
      </c>
      <c r="C686" s="1">
        <v>2025</v>
      </c>
      <c r="D686" s="1" t="s">
        <v>499</v>
      </c>
      <c r="E686" s="1" t="s">
        <v>4435</v>
      </c>
      <c r="F686" s="1">
        <v>19159807</v>
      </c>
      <c r="G686" s="1" t="s">
        <v>500</v>
      </c>
      <c r="H686" s="1"/>
      <c r="I686" s="1" t="s">
        <v>4420</v>
      </c>
      <c r="J686" s="1" t="s">
        <v>1732</v>
      </c>
      <c r="K686" s="3">
        <v>28638000</v>
      </c>
      <c r="L686" s="1" t="s">
        <v>501</v>
      </c>
      <c r="M686" s="1" t="s">
        <v>1723</v>
      </c>
      <c r="N686" s="1" t="s">
        <v>1797</v>
      </c>
      <c r="O686" s="1" t="s">
        <v>1725</v>
      </c>
      <c r="P686" s="1">
        <v>0</v>
      </c>
      <c r="Q686" s="1">
        <v>0</v>
      </c>
      <c r="R686" s="1" t="s">
        <v>1723</v>
      </c>
      <c r="S686" s="1">
        <v>1</v>
      </c>
      <c r="T686" s="1">
        <v>0</v>
      </c>
      <c r="U686" s="7" t="s">
        <v>3070</v>
      </c>
      <c r="W686" t="s">
        <v>503</v>
      </c>
      <c r="Y686">
        <v>28638000</v>
      </c>
      <c r="Z686">
        <v>28638000</v>
      </c>
      <c r="AA686" t="s">
        <v>1889</v>
      </c>
      <c r="AB686">
        <v>38184000</v>
      </c>
      <c r="AC686" t="s">
        <v>1811</v>
      </c>
      <c r="AD686" s="5">
        <v>0.88890000000000002</v>
      </c>
      <c r="AE686" t="str">
        <f t="shared" si="20"/>
        <v xml:space="preserve">6 </v>
      </c>
      <c r="AF686">
        <f t="shared" si="21"/>
        <v>36</v>
      </c>
    </row>
    <row r="687" spans="1:32">
      <c r="A687" s="1">
        <v>12</v>
      </c>
      <c r="B687" s="1" t="s">
        <v>22</v>
      </c>
      <c r="C687" s="1">
        <v>2025</v>
      </c>
      <c r="D687" s="1" t="s">
        <v>504</v>
      </c>
      <c r="E687" s="1" t="s">
        <v>4436</v>
      </c>
      <c r="F687" s="1">
        <v>1032412772</v>
      </c>
      <c r="G687" s="1" t="s">
        <v>505</v>
      </c>
      <c r="H687" s="1"/>
      <c r="I687" s="1" t="s">
        <v>4420</v>
      </c>
      <c r="J687" s="1" t="s">
        <v>1732</v>
      </c>
      <c r="K687" s="3">
        <v>36000000</v>
      </c>
      <c r="L687" s="1" t="s">
        <v>327</v>
      </c>
      <c r="M687" s="1" t="s">
        <v>1723</v>
      </c>
      <c r="N687" s="1" t="s">
        <v>1760</v>
      </c>
      <c r="O687" s="1" t="s">
        <v>1725</v>
      </c>
      <c r="P687" s="1">
        <v>0</v>
      </c>
      <c r="Q687" s="1">
        <v>0</v>
      </c>
      <c r="R687" s="1" t="s">
        <v>1723</v>
      </c>
      <c r="S687" s="1">
        <v>1</v>
      </c>
      <c r="T687" s="1">
        <v>0</v>
      </c>
      <c r="U687" s="7" t="s">
        <v>4437</v>
      </c>
      <c r="W687" t="s">
        <v>506</v>
      </c>
      <c r="Y687">
        <v>36000000</v>
      </c>
      <c r="Z687">
        <v>36000000</v>
      </c>
      <c r="AA687" t="s">
        <v>3811</v>
      </c>
      <c r="AB687">
        <v>54000000</v>
      </c>
      <c r="AC687" t="s">
        <v>1738</v>
      </c>
      <c r="AD687" s="5">
        <v>1</v>
      </c>
      <c r="AE687" t="str">
        <f t="shared" si="20"/>
        <v xml:space="preserve">6 </v>
      </c>
      <c r="AF687">
        <f t="shared" si="21"/>
        <v>36</v>
      </c>
    </row>
    <row r="688" spans="1:32">
      <c r="A688" s="1">
        <v>12</v>
      </c>
      <c r="B688" s="1" t="s">
        <v>22</v>
      </c>
      <c r="C688" s="1">
        <v>2025</v>
      </c>
      <c r="D688" s="1" t="s">
        <v>507</v>
      </c>
      <c r="E688" s="1" t="s">
        <v>4438</v>
      </c>
      <c r="F688" s="1">
        <v>1030551120</v>
      </c>
      <c r="G688" s="1" t="s">
        <v>508</v>
      </c>
      <c r="H688" s="1"/>
      <c r="I688" s="1" t="s">
        <v>4420</v>
      </c>
      <c r="J688" s="1" t="s">
        <v>1732</v>
      </c>
      <c r="K688" s="3">
        <v>26250000</v>
      </c>
      <c r="L688" s="1" t="s">
        <v>509</v>
      </c>
      <c r="M688" s="1" t="s">
        <v>1723</v>
      </c>
      <c r="N688" s="1" t="s">
        <v>1797</v>
      </c>
      <c r="O688" s="1" t="s">
        <v>1725</v>
      </c>
      <c r="P688" s="1">
        <v>0</v>
      </c>
      <c r="Q688" s="1">
        <v>0</v>
      </c>
      <c r="R688" s="1" t="s">
        <v>1723</v>
      </c>
      <c r="S688" s="1">
        <v>1</v>
      </c>
      <c r="T688" s="1">
        <v>0</v>
      </c>
      <c r="U688" s="7" t="s">
        <v>4439</v>
      </c>
      <c r="W688" t="s">
        <v>510</v>
      </c>
      <c r="Y688">
        <v>26250000</v>
      </c>
      <c r="Z688">
        <v>26250000</v>
      </c>
      <c r="AA688" t="s">
        <v>4440</v>
      </c>
      <c r="AB688">
        <v>39375000</v>
      </c>
      <c r="AC688" t="s">
        <v>1738</v>
      </c>
      <c r="AD688" s="5">
        <v>1</v>
      </c>
      <c r="AE688" t="str">
        <f t="shared" si="20"/>
        <v xml:space="preserve">6 </v>
      </c>
      <c r="AF688">
        <f t="shared" si="21"/>
        <v>36</v>
      </c>
    </row>
    <row r="689" spans="1:32">
      <c r="A689" s="1">
        <v>12</v>
      </c>
      <c r="B689" s="1" t="s">
        <v>22</v>
      </c>
      <c r="C689" s="1">
        <v>2025</v>
      </c>
      <c r="D689" s="1" t="s">
        <v>511</v>
      </c>
      <c r="E689" s="1" t="s">
        <v>4441</v>
      </c>
      <c r="F689" s="1">
        <v>1136879109</v>
      </c>
      <c r="G689" s="1" t="s">
        <v>512</v>
      </c>
      <c r="H689" s="1"/>
      <c r="I689" s="1" t="s">
        <v>4420</v>
      </c>
      <c r="J689" s="1" t="s">
        <v>1732</v>
      </c>
      <c r="K689" s="3">
        <v>23200000</v>
      </c>
      <c r="L689" s="1" t="s">
        <v>160</v>
      </c>
      <c r="M689" s="1" t="s">
        <v>1751</v>
      </c>
      <c r="N689" s="1" t="s">
        <v>1797</v>
      </c>
      <c r="O689" s="1" t="s">
        <v>1725</v>
      </c>
      <c r="P689" s="1">
        <v>0</v>
      </c>
      <c r="Q689" s="1">
        <v>2900000</v>
      </c>
      <c r="R689" s="1" t="s">
        <v>1751</v>
      </c>
      <c r="S689" s="1">
        <v>1</v>
      </c>
      <c r="T689" s="1">
        <v>0</v>
      </c>
      <c r="U689" s="7" t="s">
        <v>2349</v>
      </c>
      <c r="W689" t="s">
        <v>514</v>
      </c>
      <c r="Y689">
        <v>23200000</v>
      </c>
      <c r="Z689">
        <v>23200000</v>
      </c>
      <c r="AA689" t="s">
        <v>4442</v>
      </c>
      <c r="AB689">
        <v>26100000</v>
      </c>
      <c r="AC689" t="s">
        <v>1738</v>
      </c>
      <c r="AD689" s="5">
        <v>1</v>
      </c>
      <c r="AE689" t="str">
        <f t="shared" si="20"/>
        <v xml:space="preserve">8 </v>
      </c>
      <c r="AF689">
        <f t="shared" si="21"/>
        <v>48</v>
      </c>
    </row>
    <row r="690" spans="1:32">
      <c r="A690" s="1">
        <v>12</v>
      </c>
      <c r="B690" s="1" t="s">
        <v>22</v>
      </c>
      <c r="C690" s="1">
        <v>2025</v>
      </c>
      <c r="D690" s="1" t="s">
        <v>515</v>
      </c>
      <c r="E690" s="1" t="s">
        <v>4443</v>
      </c>
      <c r="F690" s="1">
        <v>19346335</v>
      </c>
      <c r="G690" s="1" t="s">
        <v>516</v>
      </c>
      <c r="H690" s="1"/>
      <c r="I690" s="1" t="s">
        <v>4420</v>
      </c>
      <c r="J690" s="1" t="s">
        <v>1732</v>
      </c>
      <c r="K690" s="3">
        <v>39336000</v>
      </c>
      <c r="L690" s="1" t="s">
        <v>481</v>
      </c>
      <c r="M690" s="1" t="s">
        <v>1751</v>
      </c>
      <c r="N690" s="1" t="s">
        <v>1797</v>
      </c>
      <c r="O690" s="1" t="s">
        <v>1725</v>
      </c>
      <c r="P690" s="1" t="s">
        <v>1776</v>
      </c>
      <c r="Q690" s="1">
        <v>7375500</v>
      </c>
      <c r="R690" s="1" t="s">
        <v>3069</v>
      </c>
      <c r="S690" s="1">
        <v>1</v>
      </c>
      <c r="T690" s="1">
        <v>0</v>
      </c>
      <c r="U690" s="7" t="s">
        <v>4444</v>
      </c>
      <c r="W690" t="s">
        <v>518</v>
      </c>
      <c r="X690" t="s">
        <v>1728</v>
      </c>
      <c r="Y690">
        <v>39336000</v>
      </c>
      <c r="Z690">
        <v>39336000</v>
      </c>
      <c r="AA690" t="s">
        <v>4445</v>
      </c>
      <c r="AB690">
        <v>44253000</v>
      </c>
      <c r="AC690" t="s">
        <v>4425</v>
      </c>
      <c r="AD690" s="5">
        <v>0.94740000000000002</v>
      </c>
      <c r="AE690" t="str">
        <f t="shared" si="20"/>
        <v xml:space="preserve">9 </v>
      </c>
      <c r="AF690">
        <f t="shared" si="21"/>
        <v>72</v>
      </c>
    </row>
    <row r="691" spans="1:32">
      <c r="A691" s="1">
        <v>12</v>
      </c>
      <c r="B691" s="1" t="s">
        <v>22</v>
      </c>
      <c r="C691" s="1">
        <v>2025</v>
      </c>
      <c r="D691" s="1" t="s">
        <v>519</v>
      </c>
      <c r="E691" s="1" t="s">
        <v>4446</v>
      </c>
      <c r="F691" s="1">
        <v>1032429479</v>
      </c>
      <c r="G691" s="1" t="s">
        <v>520</v>
      </c>
      <c r="H691" s="1"/>
      <c r="I691" s="1" t="s">
        <v>4420</v>
      </c>
      <c r="J691" s="1" t="s">
        <v>1732</v>
      </c>
      <c r="K691" s="3">
        <v>32400000</v>
      </c>
      <c r="L691" s="1" t="s">
        <v>521</v>
      </c>
      <c r="M691" s="1" t="s">
        <v>1723</v>
      </c>
      <c r="N691" s="1" t="s">
        <v>1760</v>
      </c>
      <c r="O691" s="1" t="s">
        <v>1725</v>
      </c>
      <c r="P691" s="1">
        <v>0</v>
      </c>
      <c r="Q691" s="1">
        <v>0</v>
      </c>
      <c r="R691" s="1" t="s">
        <v>1723</v>
      </c>
      <c r="S691" s="1">
        <v>0</v>
      </c>
      <c r="T691" s="1">
        <v>0</v>
      </c>
      <c r="U691" s="7" t="s">
        <v>4447</v>
      </c>
      <c r="W691" t="s">
        <v>522</v>
      </c>
      <c r="Y691">
        <v>32400000</v>
      </c>
      <c r="Z691">
        <v>32400000</v>
      </c>
      <c r="AA691" t="s">
        <v>1738</v>
      </c>
      <c r="AB691">
        <v>32400000</v>
      </c>
      <c r="AC691" t="s">
        <v>1738</v>
      </c>
      <c r="AD691" s="5">
        <v>1</v>
      </c>
      <c r="AE691" t="str">
        <f t="shared" si="20"/>
        <v xml:space="preserve">6 </v>
      </c>
      <c r="AF691">
        <f t="shared" si="21"/>
        <v>54</v>
      </c>
    </row>
    <row r="692" spans="1:32">
      <c r="A692" s="1">
        <v>12</v>
      </c>
      <c r="B692" s="1" t="s">
        <v>22</v>
      </c>
      <c r="C692" s="1">
        <v>2025</v>
      </c>
      <c r="D692" s="1" t="s">
        <v>523</v>
      </c>
      <c r="E692" s="1" t="s">
        <v>4448</v>
      </c>
      <c r="F692" s="1">
        <v>1018472314</v>
      </c>
      <c r="G692" s="1" t="s">
        <v>524</v>
      </c>
      <c r="H692" s="1"/>
      <c r="I692" s="1" t="s">
        <v>4420</v>
      </c>
      <c r="J692" s="1" t="s">
        <v>1732</v>
      </c>
      <c r="K692" s="3">
        <v>39336000</v>
      </c>
      <c r="L692" s="1" t="s">
        <v>4449</v>
      </c>
      <c r="M692" s="1" t="s">
        <v>1751</v>
      </c>
      <c r="N692" s="1" t="s">
        <v>1797</v>
      </c>
      <c r="O692" s="1" t="s">
        <v>1725</v>
      </c>
      <c r="P692" s="1">
        <v>0</v>
      </c>
      <c r="Q692" s="1">
        <v>0</v>
      </c>
      <c r="R692" s="1" t="s">
        <v>1751</v>
      </c>
      <c r="S692" s="1">
        <v>1</v>
      </c>
      <c r="T692" s="1">
        <v>0</v>
      </c>
      <c r="U692" s="7" t="s">
        <v>4444</v>
      </c>
      <c r="W692" t="s">
        <v>526</v>
      </c>
      <c r="Y692">
        <v>39336000</v>
      </c>
      <c r="Z692">
        <v>39336000</v>
      </c>
      <c r="AA692" t="s">
        <v>4445</v>
      </c>
      <c r="AB692">
        <v>44253000</v>
      </c>
      <c r="AC692" t="s">
        <v>4425</v>
      </c>
      <c r="AD692" s="5">
        <v>0.94740000000000002</v>
      </c>
      <c r="AE692" t="str">
        <f t="shared" si="20"/>
        <v xml:space="preserve">8 </v>
      </c>
      <c r="AF692">
        <f t="shared" si="21"/>
        <v>48</v>
      </c>
    </row>
    <row r="693" spans="1:32">
      <c r="A693" s="1">
        <v>12</v>
      </c>
      <c r="B693" s="1" t="s">
        <v>22</v>
      </c>
      <c r="C693" s="1">
        <v>2025</v>
      </c>
      <c r="D693" s="1" t="s">
        <v>527</v>
      </c>
      <c r="E693" s="1" t="s">
        <v>4450</v>
      </c>
      <c r="F693" s="1">
        <v>20370335</v>
      </c>
      <c r="G693" s="1" t="s">
        <v>528</v>
      </c>
      <c r="H693" s="1"/>
      <c r="I693" s="1" t="s">
        <v>4420</v>
      </c>
      <c r="J693" s="1" t="s">
        <v>1732</v>
      </c>
      <c r="K693" s="3">
        <v>33810000</v>
      </c>
      <c r="L693" s="1" t="s">
        <v>339</v>
      </c>
      <c r="M693" s="1" t="s">
        <v>1723</v>
      </c>
      <c r="N693" s="1" t="s">
        <v>1760</v>
      </c>
      <c r="O693" s="1" t="s">
        <v>1725</v>
      </c>
      <c r="P693" s="1">
        <v>0</v>
      </c>
      <c r="Q693" s="1">
        <v>0</v>
      </c>
      <c r="R693" s="1" t="s">
        <v>1723</v>
      </c>
      <c r="S693" s="1">
        <v>0</v>
      </c>
      <c r="T693" s="1">
        <v>0</v>
      </c>
      <c r="U693" s="7" t="s">
        <v>4157</v>
      </c>
      <c r="W693" t="s">
        <v>529</v>
      </c>
      <c r="Y693">
        <v>33810000</v>
      </c>
      <c r="Z693">
        <v>33810000</v>
      </c>
      <c r="AA693" t="s">
        <v>1738</v>
      </c>
      <c r="AB693">
        <v>33810000</v>
      </c>
      <c r="AC693" t="s">
        <v>1738</v>
      </c>
      <c r="AD693" s="5">
        <v>1</v>
      </c>
      <c r="AE693" t="str">
        <f t="shared" si="20"/>
        <v xml:space="preserve">6 </v>
      </c>
      <c r="AF693">
        <f t="shared" si="21"/>
        <v>48</v>
      </c>
    </row>
    <row r="694" spans="1:32">
      <c r="A694" s="1">
        <v>12</v>
      </c>
      <c r="B694" s="1" t="s">
        <v>22</v>
      </c>
      <c r="C694" s="1">
        <v>2025</v>
      </c>
      <c r="D694" s="1" t="s">
        <v>530</v>
      </c>
      <c r="E694" s="1" t="s">
        <v>4451</v>
      </c>
      <c r="F694" s="1">
        <v>1024522663</v>
      </c>
      <c r="G694" s="1" t="s">
        <v>531</v>
      </c>
      <c r="H694" s="1"/>
      <c r="I694" s="1" t="s">
        <v>4420</v>
      </c>
      <c r="J694" s="1" t="s">
        <v>1732</v>
      </c>
      <c r="K694" s="3">
        <v>30000000</v>
      </c>
      <c r="L694" s="1" t="s">
        <v>532</v>
      </c>
      <c r="M694" s="1" t="s">
        <v>1723</v>
      </c>
      <c r="N694" s="1" t="s">
        <v>1760</v>
      </c>
      <c r="O694" s="1" t="s">
        <v>1725</v>
      </c>
      <c r="P694" s="1">
        <v>0</v>
      </c>
      <c r="Q694" s="1">
        <v>0</v>
      </c>
      <c r="R694" s="1" t="s">
        <v>1723</v>
      </c>
      <c r="S694" s="1">
        <v>1</v>
      </c>
      <c r="T694" s="1">
        <v>0</v>
      </c>
      <c r="U694" s="7" t="s">
        <v>3092</v>
      </c>
      <c r="W694" t="s">
        <v>533</v>
      </c>
      <c r="Y694">
        <v>30000000</v>
      </c>
      <c r="Z694">
        <v>30000000</v>
      </c>
      <c r="AA694" t="s">
        <v>2248</v>
      </c>
      <c r="AB694">
        <v>45000000</v>
      </c>
      <c r="AC694" t="s">
        <v>1738</v>
      </c>
      <c r="AD694" s="5">
        <v>1</v>
      </c>
      <c r="AE694" t="str">
        <f t="shared" si="20"/>
        <v xml:space="preserve">6 </v>
      </c>
      <c r="AF694">
        <f t="shared" si="21"/>
        <v>36</v>
      </c>
    </row>
    <row r="695" spans="1:32">
      <c r="A695" s="1">
        <v>12</v>
      </c>
      <c r="B695" s="1" t="s">
        <v>22</v>
      </c>
      <c r="C695" s="1">
        <v>2025</v>
      </c>
      <c r="D695" s="1" t="s">
        <v>534</v>
      </c>
      <c r="E695" s="1" t="s">
        <v>4452</v>
      </c>
      <c r="F695" s="1">
        <v>1013665901</v>
      </c>
      <c r="G695" s="1" t="s">
        <v>535</v>
      </c>
      <c r="H695" s="1"/>
      <c r="I695" s="1" t="s">
        <v>4420</v>
      </c>
      <c r="J695" s="1" t="s">
        <v>1732</v>
      </c>
      <c r="K695" s="3">
        <v>41400000</v>
      </c>
      <c r="L695" s="1" t="s">
        <v>536</v>
      </c>
      <c r="M695" s="1" t="s">
        <v>1723</v>
      </c>
      <c r="N695" s="1" t="s">
        <v>1760</v>
      </c>
      <c r="O695" s="1" t="s">
        <v>1725</v>
      </c>
      <c r="P695" s="1">
        <v>0</v>
      </c>
      <c r="Q695" s="1">
        <v>0</v>
      </c>
      <c r="R695" s="1" t="s">
        <v>1723</v>
      </c>
      <c r="S695" s="1">
        <v>1</v>
      </c>
      <c r="T695" s="1">
        <v>0</v>
      </c>
      <c r="U695" s="7" t="s">
        <v>4453</v>
      </c>
      <c r="W695" t="s">
        <v>537</v>
      </c>
      <c r="Y695">
        <v>41400000</v>
      </c>
      <c r="Z695">
        <v>41400000</v>
      </c>
      <c r="AA695" t="s">
        <v>2335</v>
      </c>
      <c r="AB695">
        <v>62100000</v>
      </c>
      <c r="AC695" t="s">
        <v>1738</v>
      </c>
      <c r="AD695" s="5">
        <v>1</v>
      </c>
      <c r="AE695" t="str">
        <f t="shared" si="20"/>
        <v xml:space="preserve">6 </v>
      </c>
      <c r="AF695">
        <f t="shared" si="21"/>
        <v>36</v>
      </c>
    </row>
    <row r="696" spans="1:32">
      <c r="A696" s="1">
        <v>12</v>
      </c>
      <c r="B696" s="1" t="s">
        <v>22</v>
      </c>
      <c r="C696" s="1">
        <v>2025</v>
      </c>
      <c r="D696" s="1" t="s">
        <v>538</v>
      </c>
      <c r="E696" s="1" t="s">
        <v>4454</v>
      </c>
      <c r="F696" s="1">
        <v>1096226704</v>
      </c>
      <c r="G696" s="1" t="s">
        <v>539</v>
      </c>
      <c r="H696" s="1"/>
      <c r="I696" s="1" t="s">
        <v>4420</v>
      </c>
      <c r="J696" s="1" t="s">
        <v>1732</v>
      </c>
      <c r="K696" s="3">
        <v>33810000</v>
      </c>
      <c r="L696" s="1" t="s">
        <v>540</v>
      </c>
      <c r="M696" s="1" t="s">
        <v>1723</v>
      </c>
      <c r="N696" s="1" t="s">
        <v>1760</v>
      </c>
      <c r="O696" s="1" t="s">
        <v>1725</v>
      </c>
      <c r="P696" s="1">
        <v>0</v>
      </c>
      <c r="Q696" s="1">
        <v>0</v>
      </c>
      <c r="R696" s="1" t="s">
        <v>1723</v>
      </c>
      <c r="S696" s="1">
        <v>1</v>
      </c>
      <c r="T696" s="1">
        <v>0</v>
      </c>
      <c r="U696" s="7" t="s">
        <v>4168</v>
      </c>
      <c r="W696" t="s">
        <v>541</v>
      </c>
      <c r="Y696">
        <v>33810000</v>
      </c>
      <c r="Z696">
        <v>33810000</v>
      </c>
      <c r="AA696" t="s">
        <v>4169</v>
      </c>
      <c r="AB696">
        <v>50715000</v>
      </c>
      <c r="AC696" t="s">
        <v>1738</v>
      </c>
      <c r="AD696" s="5">
        <v>1</v>
      </c>
      <c r="AE696" t="str">
        <f t="shared" si="20"/>
        <v xml:space="preserve">6 </v>
      </c>
      <c r="AF696">
        <f t="shared" si="21"/>
        <v>36</v>
      </c>
    </row>
    <row r="697" spans="1:32">
      <c r="A697" s="1">
        <v>12</v>
      </c>
      <c r="B697" s="1" t="s">
        <v>22</v>
      </c>
      <c r="C697" s="1">
        <v>2025</v>
      </c>
      <c r="D697" s="1" t="s">
        <v>542</v>
      </c>
      <c r="E697" s="1" t="s">
        <v>4455</v>
      </c>
      <c r="F697" s="1">
        <v>19366445</v>
      </c>
      <c r="G697" s="1" t="s">
        <v>543</v>
      </c>
      <c r="H697" s="1"/>
      <c r="I697" s="1" t="s">
        <v>4420</v>
      </c>
      <c r="J697" s="1" t="s">
        <v>1732</v>
      </c>
      <c r="K697" s="3">
        <v>39000000</v>
      </c>
      <c r="L697" s="1" t="s">
        <v>544</v>
      </c>
      <c r="M697" s="1" t="s">
        <v>1723</v>
      </c>
      <c r="N697" s="1" t="s">
        <v>1760</v>
      </c>
      <c r="O697" s="1" t="s">
        <v>1725</v>
      </c>
      <c r="P697" s="1">
        <v>0</v>
      </c>
      <c r="Q697" s="1">
        <v>0</v>
      </c>
      <c r="R697" s="1" t="s">
        <v>1723</v>
      </c>
      <c r="S697" s="1">
        <v>0</v>
      </c>
      <c r="T697" s="1">
        <v>1</v>
      </c>
      <c r="U697" s="7" t="s">
        <v>3227</v>
      </c>
      <c r="W697" t="s">
        <v>545</v>
      </c>
      <c r="Y697">
        <v>39000000</v>
      </c>
      <c r="Z697">
        <v>39000000</v>
      </c>
      <c r="AA697" t="s">
        <v>1738</v>
      </c>
      <c r="AB697">
        <v>39000000</v>
      </c>
      <c r="AC697" t="s">
        <v>1738</v>
      </c>
      <c r="AD697" s="5">
        <v>1</v>
      </c>
      <c r="AE697" t="str">
        <f t="shared" si="20"/>
        <v xml:space="preserve">6 </v>
      </c>
      <c r="AF697">
        <f t="shared" si="21"/>
        <v>36</v>
      </c>
    </row>
    <row r="698" spans="1:32">
      <c r="A698" s="1">
        <v>12</v>
      </c>
      <c r="B698" s="1" t="s">
        <v>22</v>
      </c>
      <c r="C698" s="1">
        <v>2025</v>
      </c>
      <c r="D698" s="1" t="s">
        <v>546</v>
      </c>
      <c r="E698" s="1" t="s">
        <v>4456</v>
      </c>
      <c r="F698" s="1">
        <v>79881960</v>
      </c>
      <c r="G698" s="1" t="s">
        <v>547</v>
      </c>
      <c r="H698" s="1"/>
      <c r="I698" s="2">
        <v>45744</v>
      </c>
      <c r="J698" s="1" t="s">
        <v>1732</v>
      </c>
      <c r="K698" s="3">
        <v>36000000</v>
      </c>
      <c r="L698" s="1" t="s">
        <v>548</v>
      </c>
      <c r="M698" s="1" t="s">
        <v>1723</v>
      </c>
      <c r="N698" s="1" t="s">
        <v>1760</v>
      </c>
      <c r="O698" s="1" t="s">
        <v>1725</v>
      </c>
      <c r="P698" s="1">
        <v>0</v>
      </c>
      <c r="Q698" s="1">
        <v>0</v>
      </c>
      <c r="R698" s="1" t="s">
        <v>1723</v>
      </c>
      <c r="S698" s="1">
        <v>0</v>
      </c>
      <c r="T698" s="1">
        <v>0</v>
      </c>
      <c r="U698" s="7" t="s">
        <v>3188</v>
      </c>
      <c r="W698" t="s">
        <v>549</v>
      </c>
      <c r="Y698">
        <v>36000000</v>
      </c>
      <c r="Z698">
        <v>36000000</v>
      </c>
      <c r="AA698" t="s">
        <v>1738</v>
      </c>
      <c r="AB698">
        <v>36000000</v>
      </c>
      <c r="AC698" t="s">
        <v>1738</v>
      </c>
      <c r="AD698" s="5">
        <v>1</v>
      </c>
      <c r="AE698" t="str">
        <f t="shared" si="20"/>
        <v xml:space="preserve">6 </v>
      </c>
      <c r="AF698">
        <f t="shared" si="21"/>
        <v>36</v>
      </c>
    </row>
    <row r="699" spans="1:32">
      <c r="A699" s="1">
        <v>12</v>
      </c>
      <c r="B699" s="1" t="s">
        <v>22</v>
      </c>
      <c r="C699" s="1">
        <v>2025</v>
      </c>
      <c r="D699" s="1" t="s">
        <v>550</v>
      </c>
      <c r="E699" s="1" t="s">
        <v>4457</v>
      </c>
      <c r="F699" s="1">
        <v>1030541685</v>
      </c>
      <c r="G699" s="1" t="s">
        <v>551</v>
      </c>
      <c r="H699" s="1"/>
      <c r="I699" s="1" t="s">
        <v>4420</v>
      </c>
      <c r="J699" s="1" t="s">
        <v>1732</v>
      </c>
      <c r="K699" s="3">
        <v>33810000</v>
      </c>
      <c r="L699" s="1" t="s">
        <v>552</v>
      </c>
      <c r="M699" s="1" t="s">
        <v>1723</v>
      </c>
      <c r="N699" s="1" t="s">
        <v>1760</v>
      </c>
      <c r="O699" s="1" t="s">
        <v>1725</v>
      </c>
      <c r="P699" s="1">
        <v>0</v>
      </c>
      <c r="Q699" s="1">
        <v>0</v>
      </c>
      <c r="R699" s="1" t="s">
        <v>1723</v>
      </c>
      <c r="S699" s="1">
        <v>1</v>
      </c>
      <c r="T699" s="1">
        <v>0</v>
      </c>
      <c r="U699" s="7" t="s">
        <v>4168</v>
      </c>
      <c r="W699" t="s">
        <v>553</v>
      </c>
      <c r="Y699">
        <v>33810000</v>
      </c>
      <c r="Z699">
        <v>33810000</v>
      </c>
      <c r="AA699" t="s">
        <v>4169</v>
      </c>
      <c r="AB699">
        <v>50715000</v>
      </c>
      <c r="AC699" t="s">
        <v>1738</v>
      </c>
      <c r="AD699" s="5">
        <v>1</v>
      </c>
      <c r="AE699" t="str">
        <f t="shared" si="20"/>
        <v xml:space="preserve">6 </v>
      </c>
      <c r="AF699">
        <f t="shared" si="21"/>
        <v>36</v>
      </c>
    </row>
    <row r="700" spans="1:32">
      <c r="A700" s="1">
        <v>12</v>
      </c>
      <c r="B700" s="1" t="s">
        <v>22</v>
      </c>
      <c r="C700" s="1">
        <v>2025</v>
      </c>
      <c r="D700" s="1" t="s">
        <v>554</v>
      </c>
      <c r="E700" s="1" t="s">
        <v>4458</v>
      </c>
      <c r="F700" s="1">
        <v>1094910158</v>
      </c>
      <c r="G700" s="1" t="s">
        <v>555</v>
      </c>
      <c r="H700" s="1"/>
      <c r="I700" s="2">
        <v>45743</v>
      </c>
      <c r="J700" s="1" t="s">
        <v>1732</v>
      </c>
      <c r="K700" s="3">
        <v>68000000</v>
      </c>
      <c r="L700" s="1" t="s">
        <v>556</v>
      </c>
      <c r="M700" s="1" t="s">
        <v>1751</v>
      </c>
      <c r="N700" s="1" t="s">
        <v>1760</v>
      </c>
      <c r="O700" s="1" t="s">
        <v>1725</v>
      </c>
      <c r="P700" s="1">
        <v>0</v>
      </c>
      <c r="Q700" s="1">
        <v>18133333</v>
      </c>
      <c r="R700" s="1" t="s">
        <v>1751</v>
      </c>
      <c r="S700" s="1">
        <v>1</v>
      </c>
      <c r="T700" s="1">
        <v>0</v>
      </c>
      <c r="U700" s="7" t="s">
        <v>4459</v>
      </c>
      <c r="W700" t="s">
        <v>558</v>
      </c>
      <c r="X700" t="s">
        <v>1728</v>
      </c>
      <c r="Y700">
        <v>68000000</v>
      </c>
      <c r="Z700">
        <v>68000000</v>
      </c>
      <c r="AA700" t="s">
        <v>4460</v>
      </c>
      <c r="AB700">
        <v>77633333</v>
      </c>
      <c r="AC700" t="s">
        <v>4461</v>
      </c>
      <c r="AD700" s="5">
        <v>0.78510000000000002</v>
      </c>
      <c r="AE700" t="str">
        <f t="shared" si="20"/>
        <v xml:space="preserve">8 </v>
      </c>
      <c r="AF700">
        <f t="shared" si="21"/>
        <v>48</v>
      </c>
    </row>
    <row r="701" spans="1:32">
      <c r="A701" s="1">
        <v>12</v>
      </c>
      <c r="B701" s="1" t="s">
        <v>22</v>
      </c>
      <c r="C701" s="1">
        <v>2025</v>
      </c>
      <c r="D701" s="1" t="s">
        <v>559</v>
      </c>
      <c r="E701" s="1" t="s">
        <v>4462</v>
      </c>
      <c r="F701" s="1">
        <v>79429165</v>
      </c>
      <c r="G701" s="1" t="s">
        <v>4463</v>
      </c>
      <c r="H701" s="1"/>
      <c r="I701" s="1" t="s">
        <v>4420</v>
      </c>
      <c r="J701" s="1" t="s">
        <v>1732</v>
      </c>
      <c r="K701" s="3">
        <v>17400000</v>
      </c>
      <c r="L701" s="1" t="s">
        <v>4464</v>
      </c>
      <c r="M701" s="1" t="s">
        <v>1723</v>
      </c>
      <c r="N701" s="1" t="s">
        <v>1797</v>
      </c>
      <c r="O701" s="1" t="s">
        <v>1725</v>
      </c>
      <c r="P701" s="1">
        <v>0</v>
      </c>
      <c r="Q701" s="1">
        <v>0</v>
      </c>
      <c r="R701" s="1" t="s">
        <v>1723</v>
      </c>
      <c r="S701" s="1">
        <v>1</v>
      </c>
      <c r="T701" s="1">
        <v>0</v>
      </c>
      <c r="U701" s="7" t="s">
        <v>2349</v>
      </c>
      <c r="W701" t="s">
        <v>562</v>
      </c>
      <c r="Y701">
        <v>11406667</v>
      </c>
      <c r="Z701">
        <v>11406667</v>
      </c>
      <c r="AA701" t="s">
        <v>4465</v>
      </c>
      <c r="AB701">
        <v>20300000</v>
      </c>
      <c r="AC701" t="s">
        <v>4466</v>
      </c>
      <c r="AD701" s="5">
        <v>0.77780000000000005</v>
      </c>
      <c r="AE701" t="str">
        <f t="shared" si="20"/>
        <v xml:space="preserve">6 </v>
      </c>
      <c r="AF701">
        <f t="shared" si="21"/>
        <v>48</v>
      </c>
    </row>
    <row r="702" spans="1:32">
      <c r="A702" s="1">
        <v>12</v>
      </c>
      <c r="B702" s="1" t="s">
        <v>22</v>
      </c>
      <c r="C702" s="1">
        <v>2025</v>
      </c>
      <c r="D702" s="1" t="s">
        <v>563</v>
      </c>
      <c r="E702" s="1" t="s">
        <v>4467</v>
      </c>
      <c r="F702" s="1">
        <v>52350012</v>
      </c>
      <c r="G702" s="1" t="s">
        <v>564</v>
      </c>
      <c r="H702" s="1"/>
      <c r="I702" s="1" t="s">
        <v>4420</v>
      </c>
      <c r="J702" s="1" t="s">
        <v>1732</v>
      </c>
      <c r="K702" s="3">
        <v>17298000</v>
      </c>
      <c r="L702" s="1" t="s">
        <v>1804</v>
      </c>
      <c r="M702" s="1" t="s">
        <v>1723</v>
      </c>
      <c r="N702" s="1" t="s">
        <v>1797</v>
      </c>
      <c r="O702" s="1" t="s">
        <v>1725</v>
      </c>
      <c r="P702" s="1">
        <v>0</v>
      </c>
      <c r="Q702" s="1">
        <v>0</v>
      </c>
      <c r="R702" s="1" t="s">
        <v>1723</v>
      </c>
      <c r="S702" s="1">
        <v>1</v>
      </c>
      <c r="T702" s="1">
        <v>0</v>
      </c>
      <c r="U702" s="7" t="s">
        <v>4468</v>
      </c>
      <c r="W702" t="s">
        <v>566</v>
      </c>
      <c r="Y702">
        <v>17298000</v>
      </c>
      <c r="Z702">
        <v>17298000</v>
      </c>
      <c r="AA702" t="s">
        <v>2710</v>
      </c>
      <c r="AB702">
        <v>23064000</v>
      </c>
      <c r="AC702" t="s">
        <v>2072</v>
      </c>
      <c r="AD702" s="5">
        <v>0.88890000000000002</v>
      </c>
      <c r="AE702" t="str">
        <f t="shared" si="20"/>
        <v xml:space="preserve">6 </v>
      </c>
      <c r="AF702">
        <f t="shared" si="21"/>
        <v>36</v>
      </c>
    </row>
    <row r="703" spans="1:32">
      <c r="A703" s="1">
        <v>12</v>
      </c>
      <c r="B703" s="1" t="s">
        <v>22</v>
      </c>
      <c r="C703" s="1">
        <v>2025</v>
      </c>
      <c r="D703" s="1" t="s">
        <v>567</v>
      </c>
      <c r="E703" s="1" t="s">
        <v>4469</v>
      </c>
      <c r="F703" s="1">
        <v>79789415</v>
      </c>
      <c r="G703" s="1" t="s">
        <v>568</v>
      </c>
      <c r="H703" s="1"/>
      <c r="I703" s="1" t="s">
        <v>4420</v>
      </c>
      <c r="J703" s="1" t="s">
        <v>1732</v>
      </c>
      <c r="K703" s="3">
        <v>33810000</v>
      </c>
      <c r="L703" s="1" t="s">
        <v>4421</v>
      </c>
      <c r="M703" s="1" t="s">
        <v>1723</v>
      </c>
      <c r="N703" s="1" t="s">
        <v>1760</v>
      </c>
      <c r="O703" s="1" t="s">
        <v>1725</v>
      </c>
      <c r="P703" s="1">
        <v>0</v>
      </c>
      <c r="Q703" s="1">
        <v>0</v>
      </c>
      <c r="R703" s="1" t="s">
        <v>1723</v>
      </c>
      <c r="S703" s="1">
        <v>1</v>
      </c>
      <c r="T703" s="1">
        <v>0</v>
      </c>
      <c r="U703" s="7" t="s">
        <v>4168</v>
      </c>
      <c r="W703" t="s">
        <v>569</v>
      </c>
      <c r="Y703">
        <v>33810000</v>
      </c>
      <c r="Z703">
        <v>33810000</v>
      </c>
      <c r="AA703" t="s">
        <v>4169</v>
      </c>
      <c r="AB703">
        <v>50715000</v>
      </c>
      <c r="AC703" t="s">
        <v>1738</v>
      </c>
      <c r="AD703" s="5">
        <v>1</v>
      </c>
      <c r="AE703" t="str">
        <f t="shared" si="20"/>
        <v xml:space="preserve">6 </v>
      </c>
      <c r="AF703">
        <f t="shared" si="21"/>
        <v>36</v>
      </c>
    </row>
    <row r="704" spans="1:32">
      <c r="A704" s="1">
        <v>12</v>
      </c>
      <c r="B704" s="1" t="s">
        <v>22</v>
      </c>
      <c r="C704" s="1">
        <v>2025</v>
      </c>
      <c r="D704" s="1" t="s">
        <v>570</v>
      </c>
      <c r="E704" s="1" t="s">
        <v>4470</v>
      </c>
      <c r="F704" s="1">
        <v>79347561</v>
      </c>
      <c r="G704" s="1" t="s">
        <v>571</v>
      </c>
      <c r="H704" s="1"/>
      <c r="I704" s="1" t="s">
        <v>4420</v>
      </c>
      <c r="J704" s="1" t="s">
        <v>1732</v>
      </c>
      <c r="K704" s="3">
        <v>33810000</v>
      </c>
      <c r="L704" s="1" t="s">
        <v>67</v>
      </c>
      <c r="M704" s="1" t="s">
        <v>1723</v>
      </c>
      <c r="N704" s="1" t="s">
        <v>1760</v>
      </c>
      <c r="O704" s="1" t="s">
        <v>1725</v>
      </c>
      <c r="P704" s="1">
        <v>0</v>
      </c>
      <c r="Q704" s="1">
        <v>0</v>
      </c>
      <c r="R704" s="1" t="s">
        <v>1723</v>
      </c>
      <c r="S704" s="1">
        <v>1</v>
      </c>
      <c r="T704" s="1">
        <v>0</v>
      </c>
      <c r="U704" s="7" t="s">
        <v>4168</v>
      </c>
      <c r="W704" t="s">
        <v>572</v>
      </c>
      <c r="Y704">
        <v>33810000</v>
      </c>
      <c r="Z704">
        <v>33810000</v>
      </c>
      <c r="AA704" t="s">
        <v>4169</v>
      </c>
      <c r="AB704">
        <v>50715000</v>
      </c>
      <c r="AC704" t="s">
        <v>1738</v>
      </c>
      <c r="AD704" s="5">
        <v>1</v>
      </c>
      <c r="AE704" t="str">
        <f t="shared" si="20"/>
        <v xml:space="preserve">6 </v>
      </c>
      <c r="AF704">
        <f t="shared" si="21"/>
        <v>36</v>
      </c>
    </row>
    <row r="705" spans="1:32">
      <c r="A705" s="1">
        <v>12</v>
      </c>
      <c r="B705" s="1" t="s">
        <v>22</v>
      </c>
      <c r="C705" s="1">
        <v>2025</v>
      </c>
      <c r="D705" s="1" t="s">
        <v>573</v>
      </c>
      <c r="E705" s="1" t="s">
        <v>4471</v>
      </c>
      <c r="F705" s="1">
        <v>1061877</v>
      </c>
      <c r="G705" s="1" t="s">
        <v>574</v>
      </c>
      <c r="H705" s="1"/>
      <c r="I705" s="1" t="s">
        <v>4420</v>
      </c>
      <c r="J705" s="1" t="s">
        <v>1732</v>
      </c>
      <c r="K705" s="3">
        <v>30000000</v>
      </c>
      <c r="L705" s="1" t="s">
        <v>4472</v>
      </c>
      <c r="M705" s="1" t="s">
        <v>1723</v>
      </c>
      <c r="N705" s="1" t="s">
        <v>1760</v>
      </c>
      <c r="O705" s="1" t="s">
        <v>1725</v>
      </c>
      <c r="P705" s="1">
        <v>0</v>
      </c>
      <c r="Q705" s="1">
        <v>0</v>
      </c>
      <c r="R705" s="1" t="s">
        <v>1723</v>
      </c>
      <c r="S705" s="1">
        <v>0</v>
      </c>
      <c r="T705" s="1">
        <v>0</v>
      </c>
      <c r="U705" s="7" t="s">
        <v>1762</v>
      </c>
      <c r="W705" t="s">
        <v>576</v>
      </c>
      <c r="Y705">
        <v>30000000</v>
      </c>
      <c r="Z705">
        <v>30000000</v>
      </c>
      <c r="AA705" t="s">
        <v>1738</v>
      </c>
      <c r="AB705">
        <v>30000000</v>
      </c>
      <c r="AC705" t="s">
        <v>1738</v>
      </c>
      <c r="AD705" s="5">
        <v>1</v>
      </c>
      <c r="AE705" t="str">
        <f t="shared" si="20"/>
        <v xml:space="preserve">6 </v>
      </c>
      <c r="AF705">
        <f t="shared" si="21"/>
        <v>36</v>
      </c>
    </row>
    <row r="706" spans="1:32">
      <c r="A706" s="1">
        <v>12</v>
      </c>
      <c r="B706" s="1" t="s">
        <v>22</v>
      </c>
      <c r="C706" s="1">
        <v>2025</v>
      </c>
      <c r="D706" s="1" t="s">
        <v>577</v>
      </c>
      <c r="E706" s="1" t="s">
        <v>4473</v>
      </c>
      <c r="F706" s="1">
        <v>79976920</v>
      </c>
      <c r="G706" s="1" t="s">
        <v>578</v>
      </c>
      <c r="H706" s="1"/>
      <c r="I706" s="2">
        <v>45744</v>
      </c>
      <c r="J706" s="1" t="s">
        <v>1732</v>
      </c>
      <c r="K706" s="3">
        <v>17856000</v>
      </c>
      <c r="L706" s="1" t="s">
        <v>4474</v>
      </c>
      <c r="M706" s="1" t="s">
        <v>1723</v>
      </c>
      <c r="N706" s="1" t="s">
        <v>1797</v>
      </c>
      <c r="O706" s="1" t="s">
        <v>1725</v>
      </c>
      <c r="P706" s="1">
        <v>0</v>
      </c>
      <c r="Q706" s="1">
        <v>0</v>
      </c>
      <c r="R706" s="1" t="s">
        <v>1723</v>
      </c>
      <c r="S706" s="1">
        <v>1</v>
      </c>
      <c r="T706" s="1">
        <v>0</v>
      </c>
      <c r="U706" s="7" t="s">
        <v>4475</v>
      </c>
      <c r="W706" t="s">
        <v>580</v>
      </c>
      <c r="Y706">
        <v>17856000</v>
      </c>
      <c r="Z706">
        <v>17856000</v>
      </c>
      <c r="AA706" t="s">
        <v>4476</v>
      </c>
      <c r="AB706">
        <v>26784000</v>
      </c>
      <c r="AC706" t="s">
        <v>1738</v>
      </c>
      <c r="AD706" s="5">
        <v>1</v>
      </c>
      <c r="AE706" t="str">
        <f t="shared" si="20"/>
        <v xml:space="preserve">6 </v>
      </c>
      <c r="AF706">
        <f t="shared" si="21"/>
        <v>36</v>
      </c>
    </row>
    <row r="707" spans="1:32">
      <c r="A707" s="1">
        <v>12</v>
      </c>
      <c r="B707" s="1" t="s">
        <v>22</v>
      </c>
      <c r="C707" s="1">
        <v>2025</v>
      </c>
      <c r="D707" s="1" t="s">
        <v>581</v>
      </c>
      <c r="E707" s="1" t="s">
        <v>4477</v>
      </c>
      <c r="F707" s="1">
        <v>1014240273</v>
      </c>
      <c r="G707" s="1" t="s">
        <v>582</v>
      </c>
      <c r="H707" s="1"/>
      <c r="I707" s="1" t="s">
        <v>4420</v>
      </c>
      <c r="J707" s="1" t="s">
        <v>1732</v>
      </c>
      <c r="K707" s="3">
        <v>29502000</v>
      </c>
      <c r="L707" s="1" t="s">
        <v>583</v>
      </c>
      <c r="M707" s="1" t="s">
        <v>1723</v>
      </c>
      <c r="N707" s="1" t="s">
        <v>1797</v>
      </c>
      <c r="O707" s="1" t="s">
        <v>1725</v>
      </c>
      <c r="P707" s="1">
        <v>0</v>
      </c>
      <c r="Q707" s="1">
        <v>0</v>
      </c>
      <c r="R707" s="1" t="s">
        <v>1723</v>
      </c>
      <c r="S707" s="1">
        <v>1</v>
      </c>
      <c r="T707" s="1">
        <v>0</v>
      </c>
      <c r="U707" s="7" t="s">
        <v>4478</v>
      </c>
      <c r="W707" t="s">
        <v>584</v>
      </c>
      <c r="Y707">
        <v>29502000</v>
      </c>
      <c r="Z707">
        <v>29502000</v>
      </c>
      <c r="AA707" t="s">
        <v>4479</v>
      </c>
      <c r="AB707">
        <v>39336000</v>
      </c>
      <c r="AC707" t="s">
        <v>4480</v>
      </c>
      <c r="AD707" s="5">
        <v>0.88890000000000002</v>
      </c>
      <c r="AE707" t="str">
        <f t="shared" ref="AE707:AE770" si="22">MID(R707,1,2)</f>
        <v xml:space="preserve">6 </v>
      </c>
      <c r="AF707">
        <f t="shared" ref="AF707:AF770" si="23">AE707*AE706</f>
        <v>36</v>
      </c>
    </row>
    <row r="708" spans="1:32">
      <c r="A708" s="1">
        <v>12</v>
      </c>
      <c r="B708" s="1" t="s">
        <v>22</v>
      </c>
      <c r="C708" s="1">
        <v>2025</v>
      </c>
      <c r="D708" s="1" t="s">
        <v>585</v>
      </c>
      <c r="E708" s="1" t="s">
        <v>4481</v>
      </c>
      <c r="F708" s="1">
        <v>1015404037</v>
      </c>
      <c r="G708" s="1" t="s">
        <v>586</v>
      </c>
      <c r="H708" s="1"/>
      <c r="I708" s="1" t="s">
        <v>4420</v>
      </c>
      <c r="J708" s="1" t="s">
        <v>1732</v>
      </c>
      <c r="K708" s="3">
        <v>25800000</v>
      </c>
      <c r="L708" s="1" t="s">
        <v>4482</v>
      </c>
      <c r="M708" s="1" t="s">
        <v>1723</v>
      </c>
      <c r="N708" s="1" t="s">
        <v>1797</v>
      </c>
      <c r="O708" s="1" t="s">
        <v>1725</v>
      </c>
      <c r="P708" s="1">
        <v>0</v>
      </c>
      <c r="Q708" s="1">
        <v>0</v>
      </c>
      <c r="R708" s="1" t="s">
        <v>1723</v>
      </c>
      <c r="S708" s="1">
        <v>0</v>
      </c>
      <c r="T708" s="1">
        <v>0</v>
      </c>
      <c r="U708" s="7" t="s">
        <v>3172</v>
      </c>
      <c r="W708" t="s">
        <v>588</v>
      </c>
      <c r="X708" t="s">
        <v>1728</v>
      </c>
      <c r="Y708">
        <v>25800000</v>
      </c>
      <c r="Z708">
        <v>25800000</v>
      </c>
      <c r="AA708" t="s">
        <v>1738</v>
      </c>
      <c r="AB708">
        <v>21500000</v>
      </c>
      <c r="AC708" t="s">
        <v>3589</v>
      </c>
      <c r="AD708" s="5">
        <v>0.83330000000000004</v>
      </c>
      <c r="AE708" t="str">
        <f t="shared" si="22"/>
        <v xml:space="preserve">6 </v>
      </c>
      <c r="AF708">
        <f t="shared" si="23"/>
        <v>36</v>
      </c>
    </row>
    <row r="709" spans="1:32">
      <c r="A709" s="1">
        <v>12</v>
      </c>
      <c r="B709" s="1" t="s">
        <v>22</v>
      </c>
      <c r="C709" s="1">
        <v>2025</v>
      </c>
      <c r="D709" s="1" t="s">
        <v>589</v>
      </c>
      <c r="E709" s="1" t="s">
        <v>4483</v>
      </c>
      <c r="F709" s="1">
        <v>1015418878</v>
      </c>
      <c r="G709" s="1" t="s">
        <v>590</v>
      </c>
      <c r="H709" s="1"/>
      <c r="I709" s="1" t="s">
        <v>4420</v>
      </c>
      <c r="J709" s="1" t="s">
        <v>1732</v>
      </c>
      <c r="K709" s="3">
        <v>30000000</v>
      </c>
      <c r="L709" s="1" t="s">
        <v>591</v>
      </c>
      <c r="M709" s="1" t="s">
        <v>1723</v>
      </c>
      <c r="N709" s="1" t="s">
        <v>1760</v>
      </c>
      <c r="O709" s="1" t="s">
        <v>1725</v>
      </c>
      <c r="P709" s="1">
        <v>0</v>
      </c>
      <c r="Q709" s="1">
        <v>0</v>
      </c>
      <c r="R709" s="1" t="s">
        <v>1723</v>
      </c>
      <c r="S709" s="1">
        <v>1</v>
      </c>
      <c r="T709" s="1">
        <v>0</v>
      </c>
      <c r="U709" s="7" t="s">
        <v>3092</v>
      </c>
      <c r="W709" t="s">
        <v>592</v>
      </c>
      <c r="Y709">
        <v>30000000</v>
      </c>
      <c r="Z709">
        <v>30000000</v>
      </c>
      <c r="AA709" t="s">
        <v>2248</v>
      </c>
      <c r="AB709">
        <v>45000000</v>
      </c>
      <c r="AC709" t="s">
        <v>1738</v>
      </c>
      <c r="AD709" s="5">
        <v>1</v>
      </c>
      <c r="AE709" t="str">
        <f t="shared" si="22"/>
        <v xml:space="preserve">6 </v>
      </c>
      <c r="AF709">
        <f t="shared" si="23"/>
        <v>36</v>
      </c>
    </row>
    <row r="710" spans="1:32">
      <c r="A710" s="1">
        <v>12</v>
      </c>
      <c r="B710" s="1" t="s">
        <v>22</v>
      </c>
      <c r="C710" s="1">
        <v>2025</v>
      </c>
      <c r="D710" s="1" t="s">
        <v>593</v>
      </c>
      <c r="E710" s="1" t="s">
        <v>4484</v>
      </c>
      <c r="F710" s="1">
        <v>1014284680</v>
      </c>
      <c r="G710" s="1" t="s">
        <v>2997</v>
      </c>
      <c r="H710" s="1"/>
      <c r="I710" s="1" t="s">
        <v>4420</v>
      </c>
      <c r="J710" s="1" t="s">
        <v>1732</v>
      </c>
      <c r="K710" s="3">
        <v>17400000</v>
      </c>
      <c r="L710" s="1" t="s">
        <v>436</v>
      </c>
      <c r="M710" s="1" t="s">
        <v>1723</v>
      </c>
      <c r="N710" s="1" t="s">
        <v>1797</v>
      </c>
      <c r="O710" s="1" t="s">
        <v>1725</v>
      </c>
      <c r="P710" s="1">
        <v>0</v>
      </c>
      <c r="Q710" s="1">
        <v>0</v>
      </c>
      <c r="R710" s="1" t="s">
        <v>1723</v>
      </c>
      <c r="S710" s="1">
        <v>1</v>
      </c>
      <c r="T710" s="1">
        <v>0</v>
      </c>
      <c r="U710" s="7" t="s">
        <v>2349</v>
      </c>
      <c r="W710" t="s">
        <v>595</v>
      </c>
      <c r="Y710">
        <v>11600000</v>
      </c>
      <c r="Z710">
        <v>11600000</v>
      </c>
      <c r="AA710" t="s">
        <v>4485</v>
      </c>
      <c r="AB710">
        <v>25810000</v>
      </c>
      <c r="AC710" t="s">
        <v>4180</v>
      </c>
      <c r="AD710" s="5">
        <v>0.9889</v>
      </c>
      <c r="AE710" t="str">
        <f t="shared" si="22"/>
        <v xml:space="preserve">6 </v>
      </c>
      <c r="AF710">
        <f t="shared" si="23"/>
        <v>36</v>
      </c>
    </row>
    <row r="711" spans="1:32">
      <c r="A711" s="1">
        <v>12</v>
      </c>
      <c r="B711" s="1" t="s">
        <v>22</v>
      </c>
      <c r="C711" s="1">
        <v>2025</v>
      </c>
      <c r="D711" s="1" t="s">
        <v>596</v>
      </c>
      <c r="E711" s="1" t="s">
        <v>4486</v>
      </c>
      <c r="F711" s="1">
        <v>51956958</v>
      </c>
      <c r="G711" s="1" t="s">
        <v>597</v>
      </c>
      <c r="H711" s="1"/>
      <c r="I711" s="1" t="s">
        <v>4420</v>
      </c>
      <c r="J711" s="1" t="s">
        <v>1732</v>
      </c>
      <c r="K711" s="3">
        <v>17400000</v>
      </c>
      <c r="L711" s="1" t="s">
        <v>4464</v>
      </c>
      <c r="M711" s="1" t="s">
        <v>1723</v>
      </c>
      <c r="N711" s="1" t="s">
        <v>1797</v>
      </c>
      <c r="O711" s="1" t="s">
        <v>1725</v>
      </c>
      <c r="P711" s="1">
        <v>0</v>
      </c>
      <c r="Q711" s="1">
        <v>0</v>
      </c>
      <c r="R711" s="1" t="s">
        <v>1723</v>
      </c>
      <c r="S711" s="1">
        <v>1</v>
      </c>
      <c r="T711" s="1">
        <v>0</v>
      </c>
      <c r="U711" s="7" t="s">
        <v>2349</v>
      </c>
      <c r="W711" t="s">
        <v>598</v>
      </c>
      <c r="Y711">
        <v>17400000</v>
      </c>
      <c r="Z711">
        <v>17400000</v>
      </c>
      <c r="AA711" t="s">
        <v>2877</v>
      </c>
      <c r="AB711">
        <v>26100000</v>
      </c>
      <c r="AC711" t="s">
        <v>1738</v>
      </c>
      <c r="AD711" s="5">
        <v>1</v>
      </c>
      <c r="AE711" t="str">
        <f t="shared" si="22"/>
        <v xml:space="preserve">6 </v>
      </c>
      <c r="AF711">
        <f t="shared" si="23"/>
        <v>36</v>
      </c>
    </row>
    <row r="712" spans="1:32">
      <c r="A712" s="1">
        <v>12</v>
      </c>
      <c r="B712" s="1" t="s">
        <v>22</v>
      </c>
      <c r="C712" s="1">
        <v>2025</v>
      </c>
      <c r="D712" s="1" t="s">
        <v>599</v>
      </c>
      <c r="E712" s="1" t="s">
        <v>4487</v>
      </c>
      <c r="F712" s="1">
        <v>52184172</v>
      </c>
      <c r="G712" s="1" t="s">
        <v>600</v>
      </c>
      <c r="H712" s="1"/>
      <c r="I712" s="1" t="s">
        <v>4420</v>
      </c>
      <c r="J712" s="1" t="s">
        <v>1732</v>
      </c>
      <c r="K712" s="3">
        <v>17298000</v>
      </c>
      <c r="L712" s="1" t="s">
        <v>1804</v>
      </c>
      <c r="M712" s="1" t="s">
        <v>1723</v>
      </c>
      <c r="N712" s="1" t="s">
        <v>1797</v>
      </c>
      <c r="O712" s="1" t="s">
        <v>1725</v>
      </c>
      <c r="P712" s="1">
        <v>0</v>
      </c>
      <c r="Q712" s="1">
        <v>0</v>
      </c>
      <c r="R712" s="1" t="s">
        <v>1723</v>
      </c>
      <c r="S712" s="1">
        <v>1</v>
      </c>
      <c r="T712" s="1">
        <v>0</v>
      </c>
      <c r="U712" s="7" t="s">
        <v>4468</v>
      </c>
      <c r="W712" t="s">
        <v>601</v>
      </c>
      <c r="Y712">
        <v>17298000</v>
      </c>
      <c r="Z712">
        <v>17298000</v>
      </c>
      <c r="AA712" t="s">
        <v>2710</v>
      </c>
      <c r="AB712">
        <v>25947000</v>
      </c>
      <c r="AC712" t="s">
        <v>1738</v>
      </c>
      <c r="AD712" s="5">
        <v>1</v>
      </c>
      <c r="AE712" t="str">
        <f t="shared" si="22"/>
        <v xml:space="preserve">6 </v>
      </c>
      <c r="AF712">
        <f t="shared" si="23"/>
        <v>36</v>
      </c>
    </row>
    <row r="713" spans="1:32">
      <c r="A713" s="1">
        <v>12</v>
      </c>
      <c r="B713" s="1" t="s">
        <v>22</v>
      </c>
      <c r="C713" s="1">
        <v>2025</v>
      </c>
      <c r="D713" s="1" t="s">
        <v>1593</v>
      </c>
      <c r="E713" s="1">
        <v>147688</v>
      </c>
      <c r="F713" s="1">
        <v>830077655</v>
      </c>
      <c r="G713" s="1" t="s">
        <v>4488</v>
      </c>
      <c r="H713" s="1"/>
      <c r="I713" s="2">
        <v>45832</v>
      </c>
      <c r="J713" s="1" t="s">
        <v>1732</v>
      </c>
      <c r="K713" s="3">
        <v>38659887</v>
      </c>
      <c r="L713" s="1" t="s">
        <v>4489</v>
      </c>
      <c r="M713" s="1" t="s">
        <v>1761</v>
      </c>
      <c r="N713" s="1" t="s">
        <v>2340</v>
      </c>
      <c r="O713" s="1" t="s">
        <v>4490</v>
      </c>
      <c r="P713" s="1">
        <v>0</v>
      </c>
      <c r="Q713" s="1">
        <v>0</v>
      </c>
      <c r="R713" s="1" t="s">
        <v>1761</v>
      </c>
      <c r="S713" s="1">
        <v>0</v>
      </c>
      <c r="T713" s="1">
        <v>0</v>
      </c>
      <c r="U713" s="7" t="s">
        <v>4491</v>
      </c>
      <c r="W713" t="s">
        <v>1596</v>
      </c>
      <c r="X713" t="s">
        <v>1786</v>
      </c>
      <c r="Y713">
        <v>21523887</v>
      </c>
      <c r="Z713">
        <v>21523887</v>
      </c>
      <c r="AA713" t="s">
        <v>4492</v>
      </c>
      <c r="AB713">
        <v>28611646</v>
      </c>
      <c r="AC713" t="s">
        <v>4493</v>
      </c>
      <c r="AD713" s="5">
        <v>0.74009999999999998</v>
      </c>
      <c r="AE713" t="str">
        <f t="shared" si="22"/>
        <v xml:space="preserve">2 </v>
      </c>
      <c r="AF713">
        <f t="shared" si="23"/>
        <v>12</v>
      </c>
    </row>
    <row r="714" spans="1:32">
      <c r="A714" s="1">
        <v>12</v>
      </c>
      <c r="B714" s="1" t="s">
        <v>22</v>
      </c>
      <c r="C714" s="1">
        <v>2025</v>
      </c>
      <c r="D714" s="1" t="s">
        <v>1604</v>
      </c>
      <c r="E714" s="1">
        <v>147688</v>
      </c>
      <c r="F714" s="1">
        <v>804000673</v>
      </c>
      <c r="G714" s="1" t="s">
        <v>4494</v>
      </c>
      <c r="H714" s="1"/>
      <c r="I714" s="2">
        <v>45832</v>
      </c>
      <c r="J714" s="1" t="s">
        <v>1732</v>
      </c>
      <c r="K714" s="3">
        <v>34841329</v>
      </c>
      <c r="L714" s="1" t="s">
        <v>1602</v>
      </c>
      <c r="M714" s="1" t="s">
        <v>1775</v>
      </c>
      <c r="N714" s="1" t="s">
        <v>2340</v>
      </c>
      <c r="O714" s="1" t="s">
        <v>4490</v>
      </c>
      <c r="P714" s="1">
        <v>0</v>
      </c>
      <c r="Q714" s="1">
        <v>0</v>
      </c>
      <c r="R714" s="1" t="s">
        <v>1775</v>
      </c>
      <c r="S714" s="1">
        <v>0</v>
      </c>
      <c r="T714" s="1">
        <v>0</v>
      </c>
      <c r="U714" s="7" t="s">
        <v>4495</v>
      </c>
      <c r="W714" t="s">
        <v>1606</v>
      </c>
      <c r="X714" t="s">
        <v>1728</v>
      </c>
      <c r="Y714">
        <v>21523887</v>
      </c>
      <c r="Z714">
        <v>21523887</v>
      </c>
      <c r="AA714" t="s">
        <v>4496</v>
      </c>
      <c r="AB714">
        <v>28611646</v>
      </c>
      <c r="AC714" t="s">
        <v>4497</v>
      </c>
      <c r="AD714" s="5">
        <v>0.82120000000000004</v>
      </c>
      <c r="AE714" t="str">
        <f t="shared" si="22"/>
        <v xml:space="preserve">3 </v>
      </c>
      <c r="AF714">
        <f t="shared" si="23"/>
        <v>6</v>
      </c>
    </row>
    <row r="715" spans="1:32">
      <c r="A715" s="1">
        <v>12</v>
      </c>
      <c r="B715" s="1" t="s">
        <v>22</v>
      </c>
      <c r="C715" s="1">
        <v>2025</v>
      </c>
      <c r="D715" s="1" t="s">
        <v>1600</v>
      </c>
      <c r="E715" s="1">
        <v>147688</v>
      </c>
      <c r="F715" s="1">
        <v>900442893</v>
      </c>
      <c r="G715" s="1" t="s">
        <v>1601</v>
      </c>
      <c r="H715" s="1"/>
      <c r="I715" s="2">
        <v>45832</v>
      </c>
      <c r="J715" s="1" t="s">
        <v>1732</v>
      </c>
      <c r="K715" s="3">
        <v>34841329</v>
      </c>
      <c r="L715" s="1" t="s">
        <v>1602</v>
      </c>
      <c r="M715" s="1" t="s">
        <v>1775</v>
      </c>
      <c r="N715" s="1" t="s">
        <v>2340</v>
      </c>
      <c r="O715" s="1" t="s">
        <v>4490</v>
      </c>
      <c r="P715" s="1">
        <v>0</v>
      </c>
      <c r="Q715" s="1">
        <v>0</v>
      </c>
      <c r="R715" s="1" t="s">
        <v>1775</v>
      </c>
      <c r="S715" s="1">
        <v>0</v>
      </c>
      <c r="T715" s="1">
        <v>0</v>
      </c>
      <c r="U715" s="7" t="s">
        <v>4495</v>
      </c>
      <c r="W715" t="s">
        <v>1603</v>
      </c>
      <c r="X715" t="s">
        <v>1728</v>
      </c>
      <c r="Y715">
        <v>21523887</v>
      </c>
      <c r="Z715">
        <v>21523887</v>
      </c>
      <c r="AA715" t="s">
        <v>4496</v>
      </c>
      <c r="AB715">
        <v>28611646</v>
      </c>
      <c r="AC715" t="s">
        <v>4497</v>
      </c>
      <c r="AD715" s="5">
        <v>0.82120000000000004</v>
      </c>
      <c r="AE715" t="str">
        <f t="shared" si="22"/>
        <v xml:space="preserve">3 </v>
      </c>
      <c r="AF715">
        <f t="shared" si="23"/>
        <v>9</v>
      </c>
    </row>
    <row r="716" spans="1:32">
      <c r="A716" s="1">
        <v>12</v>
      </c>
      <c r="B716" s="1" t="s">
        <v>22</v>
      </c>
      <c r="C716" s="1">
        <v>2025</v>
      </c>
      <c r="D716" s="1" t="s">
        <v>1597</v>
      </c>
      <c r="E716" s="1">
        <v>147688</v>
      </c>
      <c r="F716" s="1">
        <v>10125834</v>
      </c>
      <c r="G716" s="1" t="s">
        <v>4498</v>
      </c>
      <c r="H716" s="1"/>
      <c r="I716" s="2">
        <v>45832</v>
      </c>
      <c r="J716" s="1" t="s">
        <v>1732</v>
      </c>
      <c r="K716" s="3">
        <v>38659887</v>
      </c>
      <c r="L716" s="1" t="s">
        <v>4489</v>
      </c>
      <c r="M716" s="1" t="s">
        <v>1761</v>
      </c>
      <c r="N716" s="1" t="s">
        <v>2340</v>
      </c>
      <c r="O716" s="1" t="s">
        <v>4490</v>
      </c>
      <c r="P716" s="1">
        <v>0</v>
      </c>
      <c r="Q716" s="1">
        <v>0</v>
      </c>
      <c r="R716" s="1" t="s">
        <v>1761</v>
      </c>
      <c r="S716" s="1">
        <v>0</v>
      </c>
      <c r="T716" s="1">
        <v>0</v>
      </c>
      <c r="U716" s="7" t="s">
        <v>4491</v>
      </c>
      <c r="W716" t="s">
        <v>1599</v>
      </c>
      <c r="X716" t="s">
        <v>1786</v>
      </c>
      <c r="Y716">
        <v>21523887</v>
      </c>
      <c r="Z716">
        <v>21523887</v>
      </c>
      <c r="AA716" t="s">
        <v>4492</v>
      </c>
      <c r="AB716">
        <v>28611646</v>
      </c>
      <c r="AC716" t="s">
        <v>4493</v>
      </c>
      <c r="AD716" s="5">
        <v>0.74009999999999998</v>
      </c>
      <c r="AE716" t="str">
        <f t="shared" si="22"/>
        <v xml:space="preserve">2 </v>
      </c>
      <c r="AF716">
        <f t="shared" si="23"/>
        <v>6</v>
      </c>
    </row>
    <row r="717" spans="1:32">
      <c r="A717" s="1">
        <v>12</v>
      </c>
      <c r="B717" s="1" t="s">
        <v>22</v>
      </c>
      <c r="C717" s="1">
        <v>2025</v>
      </c>
      <c r="D717" s="1" t="s">
        <v>1584</v>
      </c>
      <c r="E717" s="1">
        <v>147688</v>
      </c>
      <c r="F717" s="1">
        <v>860067479</v>
      </c>
      <c r="G717" s="1" t="s">
        <v>1587</v>
      </c>
      <c r="H717" s="1"/>
      <c r="I717" s="2">
        <v>45691</v>
      </c>
      <c r="J717" s="1" t="s">
        <v>1732</v>
      </c>
      <c r="K717" s="3">
        <v>257578041</v>
      </c>
      <c r="L717" s="1" t="s">
        <v>1588</v>
      </c>
      <c r="M717" s="1" t="s">
        <v>1751</v>
      </c>
      <c r="N717" s="1" t="s">
        <v>2340</v>
      </c>
      <c r="O717" s="1" t="s">
        <v>4490</v>
      </c>
      <c r="P717" s="1">
        <v>0</v>
      </c>
      <c r="Q717" s="1">
        <v>0</v>
      </c>
      <c r="R717" s="1" t="s">
        <v>1751</v>
      </c>
      <c r="S717" s="1">
        <v>0</v>
      </c>
      <c r="T717" s="1">
        <v>0</v>
      </c>
      <c r="U717" s="7" t="s">
        <v>4499</v>
      </c>
      <c r="W717" t="s">
        <v>1589</v>
      </c>
      <c r="X717" t="s">
        <v>1786</v>
      </c>
      <c r="Y717">
        <v>21523887</v>
      </c>
      <c r="Z717">
        <v>21523887</v>
      </c>
      <c r="AA717" t="s">
        <v>4500</v>
      </c>
      <c r="AB717">
        <v>28611646</v>
      </c>
      <c r="AC717" t="s">
        <v>4501</v>
      </c>
      <c r="AD717" s="5">
        <v>7.8299999999999995E-2</v>
      </c>
      <c r="AE717" t="str">
        <f t="shared" si="22"/>
        <v xml:space="preserve">8 </v>
      </c>
      <c r="AF717">
        <f t="shared" si="23"/>
        <v>16</v>
      </c>
    </row>
    <row r="718" spans="1:32">
      <c r="A718" s="1">
        <v>12</v>
      </c>
      <c r="B718" s="1" t="s">
        <v>22</v>
      </c>
      <c r="C718" s="1">
        <v>2025</v>
      </c>
      <c r="D718" s="1" t="s">
        <v>1590</v>
      </c>
      <c r="E718" s="1">
        <v>141433</v>
      </c>
      <c r="F718" s="1">
        <v>830053669</v>
      </c>
      <c r="G718" s="1" t="s">
        <v>1475</v>
      </c>
      <c r="H718" s="1"/>
      <c r="I718" s="2">
        <v>45698</v>
      </c>
      <c r="J718" s="1" t="s">
        <v>1732</v>
      </c>
      <c r="K718" s="3">
        <v>14401447</v>
      </c>
      <c r="L718" s="1" t="s">
        <v>4502</v>
      </c>
      <c r="M718" s="1" t="s">
        <v>3338</v>
      </c>
      <c r="N718" s="1" t="s">
        <v>2340</v>
      </c>
      <c r="O718" s="1" t="s">
        <v>4490</v>
      </c>
      <c r="P718" s="1">
        <v>0</v>
      </c>
      <c r="Q718" s="1">
        <v>0</v>
      </c>
      <c r="R718" s="1" t="s">
        <v>3338</v>
      </c>
      <c r="S718" s="1">
        <v>0</v>
      </c>
      <c r="T718" s="1">
        <v>0</v>
      </c>
      <c r="U718" s="7" t="s">
        <v>4503</v>
      </c>
      <c r="W718" t="s">
        <v>1592</v>
      </c>
      <c r="Y718">
        <v>14401447</v>
      </c>
      <c r="Z718">
        <v>11924932</v>
      </c>
      <c r="AA718" t="s">
        <v>1738</v>
      </c>
      <c r="AB718">
        <v>11924932</v>
      </c>
      <c r="AC718" t="s">
        <v>4504</v>
      </c>
      <c r="AD718" s="5">
        <v>0.82799999999999996</v>
      </c>
      <c r="AE718" t="str">
        <f t="shared" si="22"/>
        <v>12</v>
      </c>
      <c r="AF718">
        <f t="shared" si="23"/>
        <v>96</v>
      </c>
    </row>
    <row r="719" spans="1:32">
      <c r="A719" s="1">
        <v>12</v>
      </c>
      <c r="B719" s="1" t="s">
        <v>22</v>
      </c>
      <c r="C719" s="1">
        <v>2025</v>
      </c>
      <c r="D719" s="1" t="s">
        <v>1607</v>
      </c>
      <c r="E719" s="1">
        <v>147688</v>
      </c>
      <c r="F719" s="1">
        <v>900365660</v>
      </c>
      <c r="G719" s="1" t="s">
        <v>4505</v>
      </c>
      <c r="H719" s="1"/>
      <c r="I719" s="2">
        <v>45832</v>
      </c>
      <c r="J719" s="1" t="s">
        <v>1732</v>
      </c>
      <c r="K719" s="3">
        <v>34841329</v>
      </c>
      <c r="L719" s="1" t="s">
        <v>4506</v>
      </c>
      <c r="M719" s="1" t="s">
        <v>1775</v>
      </c>
      <c r="N719" s="1" t="s">
        <v>2340</v>
      </c>
      <c r="O719" s="1" t="s">
        <v>4490</v>
      </c>
      <c r="P719" s="1">
        <v>0</v>
      </c>
      <c r="Q719" s="1">
        <v>0</v>
      </c>
      <c r="R719" s="1" t="s">
        <v>1775</v>
      </c>
      <c r="S719" s="1">
        <v>0</v>
      </c>
      <c r="T719" s="1">
        <v>0</v>
      </c>
      <c r="U719" s="7" t="s">
        <v>4495</v>
      </c>
      <c r="W719" t="s">
        <v>1610</v>
      </c>
      <c r="X719" t="s">
        <v>1728</v>
      </c>
      <c r="Y719">
        <v>21523887</v>
      </c>
      <c r="Z719">
        <v>21523887</v>
      </c>
      <c r="AA719" t="s">
        <v>4496</v>
      </c>
      <c r="AB719">
        <v>28611646</v>
      </c>
      <c r="AC719" t="s">
        <v>4497</v>
      </c>
      <c r="AD719" s="5">
        <v>0.82120000000000004</v>
      </c>
      <c r="AE719" t="str">
        <f t="shared" si="22"/>
        <v xml:space="preserve">3 </v>
      </c>
      <c r="AF719">
        <f t="shared" si="23"/>
        <v>36</v>
      </c>
    </row>
    <row r="720" spans="1:32">
      <c r="A720" s="1">
        <v>12</v>
      </c>
      <c r="B720" s="1" t="s">
        <v>22</v>
      </c>
      <c r="C720" s="1">
        <v>2025</v>
      </c>
      <c r="D720" s="1" t="s">
        <v>1611</v>
      </c>
      <c r="E720" s="1">
        <v>147688</v>
      </c>
      <c r="F720" s="1">
        <v>901010523</v>
      </c>
      <c r="G720" s="1" t="s">
        <v>1612</v>
      </c>
      <c r="H720" s="1"/>
      <c r="I720" s="2">
        <v>45845</v>
      </c>
      <c r="J720" s="1" t="s">
        <v>1732</v>
      </c>
      <c r="K720" s="3">
        <v>79702759</v>
      </c>
      <c r="L720" s="1" t="s">
        <v>4507</v>
      </c>
      <c r="M720" s="1" t="s">
        <v>1761</v>
      </c>
      <c r="N720" s="1" t="s">
        <v>2340</v>
      </c>
      <c r="O720" s="1" t="s">
        <v>1725</v>
      </c>
      <c r="P720" s="1">
        <v>0</v>
      </c>
      <c r="Q720" s="1">
        <v>0</v>
      </c>
      <c r="R720" s="1" t="s">
        <v>1761</v>
      </c>
      <c r="S720" s="1">
        <v>0</v>
      </c>
      <c r="T720" s="1">
        <v>0</v>
      </c>
      <c r="U720" s="7" t="s">
        <v>4508</v>
      </c>
      <c r="W720" t="s">
        <v>1614</v>
      </c>
      <c r="X720" t="s">
        <v>1786</v>
      </c>
      <c r="Y720">
        <v>21523887</v>
      </c>
      <c r="Z720">
        <v>21523887</v>
      </c>
      <c r="AA720" t="s">
        <v>4509</v>
      </c>
      <c r="AB720">
        <v>28611646</v>
      </c>
      <c r="AC720" t="s">
        <v>4510</v>
      </c>
      <c r="AD720" s="5">
        <v>0.35899999999999999</v>
      </c>
      <c r="AE720" t="str">
        <f t="shared" si="22"/>
        <v xml:space="preserve">2 </v>
      </c>
      <c r="AF720">
        <f t="shared" si="23"/>
        <v>6</v>
      </c>
    </row>
    <row r="721" spans="1:32">
      <c r="A721" s="1">
        <v>12</v>
      </c>
      <c r="B721" s="1" t="s">
        <v>22</v>
      </c>
      <c r="C721" s="1">
        <v>2025</v>
      </c>
      <c r="D721" s="1" t="s">
        <v>1615</v>
      </c>
      <c r="E721" s="1">
        <v>147688</v>
      </c>
      <c r="F721" s="1">
        <v>830037278</v>
      </c>
      <c r="G721" s="1" t="s">
        <v>1616</v>
      </c>
      <c r="H721" s="1"/>
      <c r="I721" s="2">
        <v>45859</v>
      </c>
      <c r="J721" s="1" t="s">
        <v>1732</v>
      </c>
      <c r="K721" s="3">
        <v>48381480</v>
      </c>
      <c r="L721" s="1" t="s">
        <v>1617</v>
      </c>
      <c r="M721" s="1" t="s">
        <v>1775</v>
      </c>
      <c r="N721" s="1" t="s">
        <v>2340</v>
      </c>
      <c r="O721" s="1" t="s">
        <v>4490</v>
      </c>
      <c r="P721" s="1">
        <v>0</v>
      </c>
      <c r="Q721" s="1">
        <v>0</v>
      </c>
      <c r="R721" s="1" t="s">
        <v>1775</v>
      </c>
      <c r="S721" s="1">
        <v>0</v>
      </c>
      <c r="T721" s="1">
        <v>0</v>
      </c>
      <c r="U721" s="7" t="s">
        <v>4511</v>
      </c>
      <c r="W721" t="s">
        <v>1618</v>
      </c>
      <c r="X721" t="s">
        <v>1786</v>
      </c>
      <c r="Y721">
        <v>21523887</v>
      </c>
      <c r="Z721">
        <v>21523887</v>
      </c>
      <c r="AA721" t="s">
        <v>4512</v>
      </c>
      <c r="AB721">
        <v>28611646</v>
      </c>
      <c r="AC721" t="s">
        <v>4513</v>
      </c>
      <c r="AD721" s="5">
        <v>0.59140000000000004</v>
      </c>
      <c r="AE721" t="str">
        <f t="shared" si="22"/>
        <v xml:space="preserve">3 </v>
      </c>
      <c r="AF721">
        <f t="shared" si="23"/>
        <v>6</v>
      </c>
    </row>
    <row r="722" spans="1:32">
      <c r="A722" s="1">
        <v>12</v>
      </c>
      <c r="B722" s="1" t="s">
        <v>22</v>
      </c>
      <c r="C722" s="1">
        <v>2025</v>
      </c>
      <c r="D722" s="1" t="s">
        <v>602</v>
      </c>
      <c r="E722" s="1" t="s">
        <v>4514</v>
      </c>
      <c r="F722" s="1">
        <v>1000713015</v>
      </c>
      <c r="G722" s="1" t="s">
        <v>603</v>
      </c>
      <c r="H722" s="1"/>
      <c r="I722" s="1" t="s">
        <v>4420</v>
      </c>
      <c r="J722" s="1" t="s">
        <v>1732</v>
      </c>
      <c r="K722" s="3">
        <v>17400000</v>
      </c>
      <c r="L722" s="1" t="s">
        <v>208</v>
      </c>
      <c r="M722" s="1" t="s">
        <v>1723</v>
      </c>
      <c r="N722" s="1" t="s">
        <v>1797</v>
      </c>
      <c r="O722" s="1" t="s">
        <v>1725</v>
      </c>
      <c r="P722" s="1">
        <v>0</v>
      </c>
      <c r="Q722" s="1">
        <v>0</v>
      </c>
      <c r="R722" s="1" t="s">
        <v>1723</v>
      </c>
      <c r="S722" s="1">
        <v>0</v>
      </c>
      <c r="T722" s="1">
        <v>0</v>
      </c>
      <c r="U722" s="7" t="s">
        <v>4279</v>
      </c>
      <c r="W722" t="s">
        <v>604</v>
      </c>
      <c r="Y722">
        <v>17400000</v>
      </c>
      <c r="Z722">
        <v>17400000</v>
      </c>
      <c r="AA722" t="s">
        <v>1738</v>
      </c>
      <c r="AB722">
        <v>17400000</v>
      </c>
      <c r="AC722" t="s">
        <v>1738</v>
      </c>
      <c r="AD722" s="5">
        <v>1</v>
      </c>
      <c r="AE722" t="str">
        <f t="shared" si="22"/>
        <v xml:space="preserve">6 </v>
      </c>
      <c r="AF722">
        <f t="shared" si="23"/>
        <v>18</v>
      </c>
    </row>
    <row r="723" spans="1:32">
      <c r="A723" s="1">
        <v>12</v>
      </c>
      <c r="B723" s="1" t="s">
        <v>22</v>
      </c>
      <c r="C723" s="1">
        <v>2025</v>
      </c>
      <c r="D723" s="1" t="s">
        <v>605</v>
      </c>
      <c r="E723" s="1" t="s">
        <v>4515</v>
      </c>
      <c r="F723" s="1">
        <v>1136887415</v>
      </c>
      <c r="G723" s="1" t="s">
        <v>606</v>
      </c>
      <c r="H723" s="1"/>
      <c r="I723" s="1" t="s">
        <v>4352</v>
      </c>
      <c r="J723" s="1" t="s">
        <v>1732</v>
      </c>
      <c r="K723" s="3">
        <v>48000000</v>
      </c>
      <c r="L723" s="1" t="s">
        <v>607</v>
      </c>
      <c r="M723" s="1" t="s">
        <v>1751</v>
      </c>
      <c r="N723" s="1" t="s">
        <v>1760</v>
      </c>
      <c r="O723" s="1" t="s">
        <v>1725</v>
      </c>
      <c r="P723" s="1">
        <v>0</v>
      </c>
      <c r="Q723" s="1">
        <v>0</v>
      </c>
      <c r="R723" s="1" t="s">
        <v>1751</v>
      </c>
      <c r="S723" s="1">
        <v>0</v>
      </c>
      <c r="T723" s="1">
        <v>1</v>
      </c>
      <c r="U723" s="7" t="s">
        <v>4516</v>
      </c>
      <c r="W723" t="s">
        <v>608</v>
      </c>
      <c r="Y723">
        <v>48000000</v>
      </c>
      <c r="Z723">
        <v>48000000</v>
      </c>
      <c r="AA723" t="s">
        <v>1738</v>
      </c>
      <c r="AB723">
        <v>48000000</v>
      </c>
      <c r="AC723" t="s">
        <v>1738</v>
      </c>
      <c r="AD723" s="5">
        <v>1</v>
      </c>
      <c r="AE723" t="str">
        <f t="shared" si="22"/>
        <v xml:space="preserve">8 </v>
      </c>
      <c r="AF723">
        <f t="shared" si="23"/>
        <v>48</v>
      </c>
    </row>
    <row r="724" spans="1:32">
      <c r="A724" s="1">
        <v>12</v>
      </c>
      <c r="B724" s="1" t="s">
        <v>22</v>
      </c>
      <c r="C724" s="1">
        <v>2025</v>
      </c>
      <c r="D724" s="1" t="s">
        <v>609</v>
      </c>
      <c r="E724" s="1" t="s">
        <v>4517</v>
      </c>
      <c r="F724" s="1">
        <v>1015446736</v>
      </c>
      <c r="G724" s="1" t="s">
        <v>610</v>
      </c>
      <c r="H724" s="1"/>
      <c r="I724" s="1" t="s">
        <v>4420</v>
      </c>
      <c r="J724" s="1" t="s">
        <v>1732</v>
      </c>
      <c r="K724" s="3">
        <v>24000000</v>
      </c>
      <c r="L724" s="1" t="s">
        <v>611</v>
      </c>
      <c r="M724" s="1" t="s">
        <v>1723</v>
      </c>
      <c r="N724" s="1" t="s">
        <v>1797</v>
      </c>
      <c r="O724" s="1" t="s">
        <v>1725</v>
      </c>
      <c r="P724" s="1">
        <v>0</v>
      </c>
      <c r="Q724" s="1">
        <v>0</v>
      </c>
      <c r="R724" s="1" t="s">
        <v>1723</v>
      </c>
      <c r="S724" s="1">
        <v>1</v>
      </c>
      <c r="T724" s="1">
        <v>0</v>
      </c>
      <c r="U724" s="7" t="s">
        <v>3188</v>
      </c>
      <c r="W724" t="s">
        <v>612</v>
      </c>
      <c r="Y724">
        <v>24000000</v>
      </c>
      <c r="Z724">
        <v>24000000</v>
      </c>
      <c r="AA724" t="s">
        <v>3190</v>
      </c>
      <c r="AB724">
        <v>36000000</v>
      </c>
      <c r="AC724" t="s">
        <v>1738</v>
      </c>
      <c r="AD724" s="5">
        <v>1</v>
      </c>
      <c r="AE724" t="str">
        <f t="shared" si="22"/>
        <v xml:space="preserve">6 </v>
      </c>
      <c r="AF724">
        <f t="shared" si="23"/>
        <v>48</v>
      </c>
    </row>
    <row r="725" spans="1:32">
      <c r="A725" s="1">
        <v>12</v>
      </c>
      <c r="B725" s="1" t="s">
        <v>22</v>
      </c>
      <c r="C725" s="1">
        <v>2025</v>
      </c>
      <c r="D725" s="1" t="s">
        <v>613</v>
      </c>
      <c r="E725" s="1" t="s">
        <v>4518</v>
      </c>
      <c r="F725" s="1">
        <v>79621817</v>
      </c>
      <c r="G725" s="1" t="s">
        <v>614</v>
      </c>
      <c r="H725" s="1"/>
      <c r="I725" s="1" t="s">
        <v>4420</v>
      </c>
      <c r="J725" s="1" t="s">
        <v>1732</v>
      </c>
      <c r="K725" s="3">
        <v>33810000</v>
      </c>
      <c r="L725" s="1" t="s">
        <v>339</v>
      </c>
      <c r="M725" s="1" t="s">
        <v>1723</v>
      </c>
      <c r="N725" s="1" t="s">
        <v>1760</v>
      </c>
      <c r="O725" s="1" t="s">
        <v>1725</v>
      </c>
      <c r="P725" s="1">
        <v>0</v>
      </c>
      <c r="Q725" s="1">
        <v>0</v>
      </c>
      <c r="R725" s="1" t="s">
        <v>1723</v>
      </c>
      <c r="S725" s="1">
        <v>1</v>
      </c>
      <c r="T725" s="1">
        <v>0</v>
      </c>
      <c r="U725" s="7" t="s">
        <v>4168</v>
      </c>
      <c r="W725" t="s">
        <v>615</v>
      </c>
      <c r="X725" t="s">
        <v>1786</v>
      </c>
      <c r="Y725">
        <v>11270000</v>
      </c>
      <c r="Z725">
        <v>11270000</v>
      </c>
      <c r="AA725" t="s">
        <v>4519</v>
      </c>
      <c r="AB725">
        <v>22164333</v>
      </c>
      <c r="AC725" t="s">
        <v>4520</v>
      </c>
      <c r="AD725" s="5">
        <v>0.437</v>
      </c>
      <c r="AE725" t="str">
        <f t="shared" si="22"/>
        <v xml:space="preserve">6 </v>
      </c>
      <c r="AF725">
        <f t="shared" si="23"/>
        <v>36</v>
      </c>
    </row>
    <row r="726" spans="1:32">
      <c r="A726" s="1">
        <v>12</v>
      </c>
      <c r="B726" s="1" t="s">
        <v>22</v>
      </c>
      <c r="C726" s="1">
        <v>2025</v>
      </c>
      <c r="D726" s="1" t="s">
        <v>616</v>
      </c>
      <c r="E726" s="1" t="s">
        <v>4521</v>
      </c>
      <c r="F726" s="1">
        <v>52420885</v>
      </c>
      <c r="G726" s="1" t="s">
        <v>617</v>
      </c>
      <c r="H726" s="1"/>
      <c r="I726" s="1" t="s">
        <v>4420</v>
      </c>
      <c r="J726" s="1" t="s">
        <v>1732</v>
      </c>
      <c r="K726" s="3">
        <v>33810000</v>
      </c>
      <c r="L726" s="1" t="s">
        <v>4522</v>
      </c>
      <c r="M726" s="1" t="s">
        <v>1723</v>
      </c>
      <c r="N726" s="1" t="s">
        <v>1760</v>
      </c>
      <c r="O726" s="1" t="s">
        <v>1725</v>
      </c>
      <c r="P726" s="1">
        <v>0</v>
      </c>
      <c r="Q726" s="1">
        <v>0</v>
      </c>
      <c r="R726" s="1" t="s">
        <v>1723</v>
      </c>
      <c r="S726" s="1">
        <v>0</v>
      </c>
      <c r="T726" s="1">
        <v>0</v>
      </c>
      <c r="U726" s="7" t="s">
        <v>4157</v>
      </c>
      <c r="W726" t="s">
        <v>618</v>
      </c>
      <c r="Y726">
        <v>22540000</v>
      </c>
      <c r="Z726">
        <v>22540000</v>
      </c>
      <c r="AA726" t="s">
        <v>4236</v>
      </c>
      <c r="AB726">
        <v>33810000</v>
      </c>
      <c r="AC726" t="s">
        <v>1738</v>
      </c>
      <c r="AD726" s="5">
        <v>1</v>
      </c>
      <c r="AE726" t="str">
        <f t="shared" si="22"/>
        <v xml:space="preserve">6 </v>
      </c>
      <c r="AF726">
        <f t="shared" si="23"/>
        <v>36</v>
      </c>
    </row>
    <row r="727" spans="1:32">
      <c r="A727" s="1">
        <v>12</v>
      </c>
      <c r="B727" s="1" t="s">
        <v>22</v>
      </c>
      <c r="C727" s="1">
        <v>2025</v>
      </c>
      <c r="D727" s="1" t="s">
        <v>619</v>
      </c>
      <c r="E727" s="1" t="s">
        <v>4523</v>
      </c>
      <c r="F727" s="1">
        <v>80041724</v>
      </c>
      <c r="G727" s="1" t="s">
        <v>620</v>
      </c>
      <c r="H727" s="1"/>
      <c r="I727" s="1" t="s">
        <v>4524</v>
      </c>
      <c r="J727" s="1" t="s">
        <v>1732</v>
      </c>
      <c r="K727" s="3">
        <v>30600000</v>
      </c>
      <c r="L727" s="1" t="s">
        <v>4525</v>
      </c>
      <c r="M727" s="1" t="s">
        <v>1723</v>
      </c>
      <c r="N727" s="1" t="s">
        <v>1760</v>
      </c>
      <c r="O727" s="1" t="s">
        <v>1725</v>
      </c>
      <c r="P727" s="1">
        <v>0</v>
      </c>
      <c r="Q727" s="1">
        <v>0</v>
      </c>
      <c r="R727" s="1" t="s">
        <v>1723</v>
      </c>
      <c r="S727" s="1">
        <v>0</v>
      </c>
      <c r="T727" s="1">
        <v>0</v>
      </c>
      <c r="U727" s="7" t="s">
        <v>2897</v>
      </c>
      <c r="W727" t="s">
        <v>622</v>
      </c>
      <c r="Y727">
        <v>30600000</v>
      </c>
      <c r="Z727">
        <v>30600000</v>
      </c>
      <c r="AA727" t="s">
        <v>1738</v>
      </c>
      <c r="AB727">
        <v>30600000</v>
      </c>
      <c r="AC727" t="s">
        <v>1738</v>
      </c>
      <c r="AD727" s="5">
        <v>1</v>
      </c>
      <c r="AE727" t="str">
        <f t="shared" si="22"/>
        <v xml:space="preserve">6 </v>
      </c>
      <c r="AF727">
        <f t="shared" si="23"/>
        <v>36</v>
      </c>
    </row>
    <row r="728" spans="1:32">
      <c r="A728" s="1">
        <v>12</v>
      </c>
      <c r="B728" s="1" t="s">
        <v>22</v>
      </c>
      <c r="C728" s="1">
        <v>2025</v>
      </c>
      <c r="D728" s="1" t="s">
        <v>623</v>
      </c>
      <c r="E728" s="1" t="s">
        <v>4526</v>
      </c>
      <c r="F728" s="1">
        <v>1015413727</v>
      </c>
      <c r="G728" s="1" t="s">
        <v>624</v>
      </c>
      <c r="H728" s="1"/>
      <c r="I728" s="1" t="s">
        <v>4420</v>
      </c>
      <c r="J728" s="1" t="s">
        <v>1732</v>
      </c>
      <c r="K728" s="3">
        <v>34800000</v>
      </c>
      <c r="L728" s="1" t="s">
        <v>4527</v>
      </c>
      <c r="M728" s="1" t="s">
        <v>1723</v>
      </c>
      <c r="N728" s="1" t="s">
        <v>1760</v>
      </c>
      <c r="O728" s="1" t="s">
        <v>1725</v>
      </c>
      <c r="P728" s="1">
        <v>0</v>
      </c>
      <c r="Q728" s="1">
        <v>0</v>
      </c>
      <c r="R728" s="1" t="s">
        <v>1723</v>
      </c>
      <c r="S728" s="1">
        <v>1</v>
      </c>
      <c r="T728" s="1">
        <v>0</v>
      </c>
      <c r="U728" s="7" t="s">
        <v>4528</v>
      </c>
      <c r="W728" t="s">
        <v>626</v>
      </c>
      <c r="Y728">
        <v>34800000</v>
      </c>
      <c r="Z728">
        <v>34800000</v>
      </c>
      <c r="AA728" t="s">
        <v>4279</v>
      </c>
      <c r="AB728">
        <v>46400000</v>
      </c>
      <c r="AC728" t="s">
        <v>4466</v>
      </c>
      <c r="AD728" s="5">
        <v>0.88890000000000002</v>
      </c>
      <c r="AE728" t="str">
        <f t="shared" si="22"/>
        <v xml:space="preserve">6 </v>
      </c>
      <c r="AF728">
        <f t="shared" si="23"/>
        <v>36</v>
      </c>
    </row>
    <row r="729" spans="1:32">
      <c r="A729" s="1">
        <v>12</v>
      </c>
      <c r="B729" s="1" t="s">
        <v>22</v>
      </c>
      <c r="C729" s="1">
        <v>2025</v>
      </c>
      <c r="D729" s="1" t="s">
        <v>627</v>
      </c>
      <c r="E729" s="1" t="s">
        <v>4529</v>
      </c>
      <c r="F729" s="1">
        <v>1022968953</v>
      </c>
      <c r="G729" s="1" t="s">
        <v>628</v>
      </c>
      <c r="H729" s="1"/>
      <c r="I729" s="1" t="s">
        <v>4352</v>
      </c>
      <c r="J729" s="1" t="s">
        <v>1732</v>
      </c>
      <c r="K729" s="3">
        <v>17400000</v>
      </c>
      <c r="L729" s="1" t="s">
        <v>4530</v>
      </c>
      <c r="M729" s="1" t="s">
        <v>1723</v>
      </c>
      <c r="N729" s="1" t="s">
        <v>1797</v>
      </c>
      <c r="O729" s="1" t="s">
        <v>1725</v>
      </c>
      <c r="P729" s="1">
        <v>0</v>
      </c>
      <c r="Q729" s="1">
        <v>0</v>
      </c>
      <c r="R729" s="1" t="s">
        <v>1723</v>
      </c>
      <c r="S729" s="1">
        <v>1</v>
      </c>
      <c r="T729" s="1">
        <v>0</v>
      </c>
      <c r="U729" s="7" t="s">
        <v>2349</v>
      </c>
      <c r="W729" t="s">
        <v>630</v>
      </c>
      <c r="Y729">
        <v>17400000</v>
      </c>
      <c r="Z729">
        <v>17400000</v>
      </c>
      <c r="AA729" t="s">
        <v>2877</v>
      </c>
      <c r="AB729">
        <v>26003333</v>
      </c>
      <c r="AC729" t="s">
        <v>4531</v>
      </c>
      <c r="AD729" s="5">
        <v>0.99629999999999996</v>
      </c>
      <c r="AE729" t="str">
        <f t="shared" si="22"/>
        <v xml:space="preserve">6 </v>
      </c>
      <c r="AF729">
        <f t="shared" si="23"/>
        <v>36</v>
      </c>
    </row>
    <row r="730" spans="1:32">
      <c r="A730" s="1">
        <v>12</v>
      </c>
      <c r="B730" s="1" t="s">
        <v>22</v>
      </c>
      <c r="C730" s="1">
        <v>2025</v>
      </c>
      <c r="D730" s="1" t="s">
        <v>631</v>
      </c>
      <c r="E730" s="1" t="s">
        <v>4532</v>
      </c>
      <c r="F730" s="1">
        <v>1049623066</v>
      </c>
      <c r="G730" s="1" t="s">
        <v>2875</v>
      </c>
      <c r="H730" s="1"/>
      <c r="I730" s="1" t="s">
        <v>4420</v>
      </c>
      <c r="J730" s="1" t="s">
        <v>1732</v>
      </c>
      <c r="K730" s="3">
        <v>48800000</v>
      </c>
      <c r="L730" s="1" t="s">
        <v>413</v>
      </c>
      <c r="M730" s="1" t="s">
        <v>1751</v>
      </c>
      <c r="N730" s="1" t="s">
        <v>1760</v>
      </c>
      <c r="O730" s="1" t="s">
        <v>1725</v>
      </c>
      <c r="P730" s="1">
        <v>0</v>
      </c>
      <c r="Q730" s="1">
        <v>12200000</v>
      </c>
      <c r="R730" s="1" t="s">
        <v>1751</v>
      </c>
      <c r="S730" s="1">
        <v>1</v>
      </c>
      <c r="T730" s="1">
        <v>0</v>
      </c>
      <c r="U730" s="7" t="s">
        <v>4533</v>
      </c>
      <c r="W730" t="s">
        <v>633</v>
      </c>
      <c r="X730" t="s">
        <v>1728</v>
      </c>
      <c r="Y730">
        <v>48800000</v>
      </c>
      <c r="Z730">
        <v>48800000</v>
      </c>
      <c r="AA730" t="s">
        <v>4195</v>
      </c>
      <c r="AB730">
        <v>54900000</v>
      </c>
      <c r="AC730" t="s">
        <v>4379</v>
      </c>
      <c r="AD730" s="5">
        <v>0.81820000000000004</v>
      </c>
      <c r="AE730" t="str">
        <f t="shared" si="22"/>
        <v xml:space="preserve">8 </v>
      </c>
      <c r="AF730">
        <f t="shared" si="23"/>
        <v>48</v>
      </c>
    </row>
    <row r="731" spans="1:32">
      <c r="A731" s="1">
        <v>12</v>
      </c>
      <c r="B731" s="1" t="s">
        <v>22</v>
      </c>
      <c r="C731" s="1">
        <v>2025</v>
      </c>
      <c r="D731" s="1" t="s">
        <v>634</v>
      </c>
      <c r="E731" s="1" t="s">
        <v>4534</v>
      </c>
      <c r="F731" s="1">
        <v>52181232</v>
      </c>
      <c r="G731" s="1" t="s">
        <v>635</v>
      </c>
      <c r="H731" s="1"/>
      <c r="I731" s="1" t="s">
        <v>4535</v>
      </c>
      <c r="J731" s="1" t="s">
        <v>1732</v>
      </c>
      <c r="K731" s="3">
        <v>28000000</v>
      </c>
      <c r="L731" s="1" t="s">
        <v>636</v>
      </c>
      <c r="M731" s="1" t="s">
        <v>1759</v>
      </c>
      <c r="N731" s="1" t="s">
        <v>1760</v>
      </c>
      <c r="O731" s="1" t="s">
        <v>1725</v>
      </c>
      <c r="P731" s="1" t="s">
        <v>1761</v>
      </c>
      <c r="Q731" s="1">
        <v>14000000</v>
      </c>
      <c r="R731" s="1" t="s">
        <v>1723</v>
      </c>
      <c r="S731" s="1">
        <v>1</v>
      </c>
      <c r="T731" s="1">
        <v>0</v>
      </c>
      <c r="U731" s="7" t="s">
        <v>3221</v>
      </c>
      <c r="W731" t="s">
        <v>639</v>
      </c>
      <c r="Y731">
        <v>28000000</v>
      </c>
      <c r="Z731">
        <v>28000000</v>
      </c>
      <c r="AA731" t="s">
        <v>2191</v>
      </c>
      <c r="AB731">
        <v>42000000</v>
      </c>
      <c r="AC731" t="s">
        <v>1738</v>
      </c>
      <c r="AD731" s="5">
        <v>1</v>
      </c>
      <c r="AE731" t="str">
        <f t="shared" si="22"/>
        <v xml:space="preserve">6 </v>
      </c>
      <c r="AF731">
        <f t="shared" si="23"/>
        <v>48</v>
      </c>
    </row>
    <row r="732" spans="1:32">
      <c r="A732" s="1">
        <v>12</v>
      </c>
      <c r="B732" s="1" t="s">
        <v>22</v>
      </c>
      <c r="C732" s="1">
        <v>2025</v>
      </c>
      <c r="D732" s="1" t="s">
        <v>640</v>
      </c>
      <c r="E732" s="1" t="s">
        <v>4536</v>
      </c>
      <c r="F732" s="1">
        <v>1030634924</v>
      </c>
      <c r="G732" s="1" t="s">
        <v>641</v>
      </c>
      <c r="H732" s="1"/>
      <c r="I732" s="1" t="s">
        <v>4352</v>
      </c>
      <c r="J732" s="1" t="s">
        <v>1732</v>
      </c>
      <c r="K732" s="3">
        <v>30000000</v>
      </c>
      <c r="L732" s="1" t="s">
        <v>642</v>
      </c>
      <c r="M732" s="1" t="s">
        <v>1723</v>
      </c>
      <c r="N732" s="1" t="s">
        <v>1760</v>
      </c>
      <c r="O732" s="1" t="s">
        <v>1725</v>
      </c>
      <c r="P732" s="1">
        <v>0</v>
      </c>
      <c r="Q732" s="1">
        <v>0</v>
      </c>
      <c r="R732" s="1" t="s">
        <v>1723</v>
      </c>
      <c r="S732" s="1">
        <v>1</v>
      </c>
      <c r="T732" s="1">
        <v>0</v>
      </c>
      <c r="U732" s="7" t="s">
        <v>3092</v>
      </c>
      <c r="W732" t="s">
        <v>643</v>
      </c>
      <c r="Y732">
        <v>20166667</v>
      </c>
      <c r="Z732">
        <v>20166667</v>
      </c>
      <c r="AA732" t="s">
        <v>4537</v>
      </c>
      <c r="AB732">
        <v>39833333</v>
      </c>
      <c r="AC732" t="s">
        <v>4538</v>
      </c>
      <c r="AD732" s="5">
        <v>0.88519999999999999</v>
      </c>
      <c r="AE732" t="str">
        <f t="shared" si="22"/>
        <v xml:space="preserve">6 </v>
      </c>
      <c r="AF732">
        <f t="shared" si="23"/>
        <v>36</v>
      </c>
    </row>
    <row r="733" spans="1:32">
      <c r="A733" s="1">
        <v>12</v>
      </c>
      <c r="B733" s="1" t="s">
        <v>22</v>
      </c>
      <c r="C733" s="1">
        <v>2025</v>
      </c>
      <c r="D733" s="1" t="s">
        <v>644</v>
      </c>
      <c r="E733" s="1" t="s">
        <v>4539</v>
      </c>
      <c r="F733" s="1">
        <v>1016083793</v>
      </c>
      <c r="G733" s="1" t="s">
        <v>645</v>
      </c>
      <c r="H733" s="1"/>
      <c r="I733" s="1" t="s">
        <v>4524</v>
      </c>
      <c r="J733" s="1" t="s">
        <v>1732</v>
      </c>
      <c r="K733" s="3">
        <v>30000000</v>
      </c>
      <c r="L733" s="1" t="s">
        <v>646</v>
      </c>
      <c r="M733" s="1" t="s">
        <v>1723</v>
      </c>
      <c r="N733" s="1" t="s">
        <v>1760</v>
      </c>
      <c r="O733" s="1" t="s">
        <v>1725</v>
      </c>
      <c r="P733" s="1">
        <v>0</v>
      </c>
      <c r="Q733" s="1">
        <v>0</v>
      </c>
      <c r="R733" s="1" t="s">
        <v>1723</v>
      </c>
      <c r="S733" s="1">
        <v>1</v>
      </c>
      <c r="T733" s="1">
        <v>0</v>
      </c>
      <c r="U733" s="7" t="s">
        <v>3092</v>
      </c>
      <c r="W733" t="s">
        <v>647</v>
      </c>
      <c r="Y733">
        <v>30000000</v>
      </c>
      <c r="Z733">
        <v>30000000</v>
      </c>
      <c r="AA733" t="s">
        <v>2248</v>
      </c>
      <c r="AB733">
        <v>44000000</v>
      </c>
      <c r="AC733" t="s">
        <v>1765</v>
      </c>
      <c r="AD733" s="5">
        <v>0.9778</v>
      </c>
      <c r="AE733" t="str">
        <f t="shared" si="22"/>
        <v xml:space="preserve">6 </v>
      </c>
      <c r="AF733">
        <f t="shared" si="23"/>
        <v>36</v>
      </c>
    </row>
    <row r="734" spans="1:32">
      <c r="A734" s="1">
        <v>12</v>
      </c>
      <c r="B734" s="1" t="s">
        <v>22</v>
      </c>
      <c r="C734" s="1">
        <v>2025</v>
      </c>
      <c r="D734" s="1" t="s">
        <v>648</v>
      </c>
      <c r="E734" s="1" t="s">
        <v>4540</v>
      </c>
      <c r="F734" s="1">
        <v>1015458995</v>
      </c>
      <c r="G734" s="1" t="s">
        <v>649</v>
      </c>
      <c r="H734" s="1"/>
      <c r="I734" s="1" t="s">
        <v>4541</v>
      </c>
      <c r="J734" s="1" t="s">
        <v>1732</v>
      </c>
      <c r="K734" s="3">
        <v>30000000</v>
      </c>
      <c r="L734" s="1" t="s">
        <v>41</v>
      </c>
      <c r="M734" s="1" t="s">
        <v>1723</v>
      </c>
      <c r="N734" s="1" t="s">
        <v>1760</v>
      </c>
      <c r="O734" s="1" t="s">
        <v>1725</v>
      </c>
      <c r="P734" s="1">
        <v>0</v>
      </c>
      <c r="Q734" s="1">
        <v>0</v>
      </c>
      <c r="R734" s="1" t="s">
        <v>1723</v>
      </c>
      <c r="S734" s="1">
        <v>1</v>
      </c>
      <c r="T734" s="1">
        <v>0</v>
      </c>
      <c r="U734" s="7" t="s">
        <v>3092</v>
      </c>
      <c r="W734" t="s">
        <v>650</v>
      </c>
      <c r="Y734">
        <v>30000000</v>
      </c>
      <c r="Z734">
        <v>30000000</v>
      </c>
      <c r="AA734" t="s">
        <v>2248</v>
      </c>
      <c r="AB734">
        <v>44666667</v>
      </c>
      <c r="AC734" t="s">
        <v>4212</v>
      </c>
      <c r="AD734" s="5">
        <v>0.99260000000000004</v>
      </c>
      <c r="AE734" t="str">
        <f t="shared" si="22"/>
        <v xml:space="preserve">6 </v>
      </c>
      <c r="AF734">
        <f t="shared" si="23"/>
        <v>36</v>
      </c>
    </row>
    <row r="735" spans="1:32">
      <c r="A735" s="1">
        <v>12</v>
      </c>
      <c r="B735" s="1" t="s">
        <v>22</v>
      </c>
      <c r="C735" s="1">
        <v>2025</v>
      </c>
      <c r="D735" s="1" t="s">
        <v>651</v>
      </c>
      <c r="E735" s="1" t="s">
        <v>4542</v>
      </c>
      <c r="F735" s="1">
        <v>1012337147</v>
      </c>
      <c r="G735" s="1" t="s">
        <v>652</v>
      </c>
      <c r="H735" s="1"/>
      <c r="I735" s="1" t="s">
        <v>4524</v>
      </c>
      <c r="J735" s="1" t="s">
        <v>1732</v>
      </c>
      <c r="K735" s="3">
        <v>28000000</v>
      </c>
      <c r="L735" s="1" t="s">
        <v>653</v>
      </c>
      <c r="M735" s="1" t="s">
        <v>1759</v>
      </c>
      <c r="N735" s="1" t="s">
        <v>1760</v>
      </c>
      <c r="O735" s="1" t="s">
        <v>1725</v>
      </c>
      <c r="P735" s="1">
        <v>0</v>
      </c>
      <c r="Q735" s="1">
        <v>0</v>
      </c>
      <c r="R735" s="1" t="s">
        <v>1759</v>
      </c>
      <c r="S735" s="1">
        <v>0</v>
      </c>
      <c r="T735" s="1">
        <v>1</v>
      </c>
      <c r="U735" s="7" t="s">
        <v>4543</v>
      </c>
      <c r="W735" t="s">
        <v>654</v>
      </c>
      <c r="Y735">
        <v>28000000</v>
      </c>
      <c r="Z735">
        <v>28000000</v>
      </c>
      <c r="AA735" t="s">
        <v>1738</v>
      </c>
      <c r="AB735">
        <v>28000000</v>
      </c>
      <c r="AC735" t="s">
        <v>1738</v>
      </c>
      <c r="AD735" s="5">
        <v>1</v>
      </c>
      <c r="AE735" t="str">
        <f t="shared" si="22"/>
        <v xml:space="preserve">4 </v>
      </c>
      <c r="AF735">
        <f t="shared" si="23"/>
        <v>24</v>
      </c>
    </row>
    <row r="736" spans="1:32">
      <c r="A736" s="1">
        <v>12</v>
      </c>
      <c r="B736" s="1" t="s">
        <v>22</v>
      </c>
      <c r="C736" s="1">
        <v>2025</v>
      </c>
      <c r="D736" s="1" t="s">
        <v>655</v>
      </c>
      <c r="E736" s="1" t="s">
        <v>4544</v>
      </c>
      <c r="F736" s="1">
        <v>1110518065</v>
      </c>
      <c r="G736" s="1" t="s">
        <v>656</v>
      </c>
      <c r="H736" s="1"/>
      <c r="I736" s="1" t="s">
        <v>4524</v>
      </c>
      <c r="J736" s="1" t="s">
        <v>1732</v>
      </c>
      <c r="K736" s="3">
        <v>33810000</v>
      </c>
      <c r="L736" s="1" t="s">
        <v>339</v>
      </c>
      <c r="M736" s="1" t="s">
        <v>1723</v>
      </c>
      <c r="N736" s="1" t="s">
        <v>1760</v>
      </c>
      <c r="O736" s="1" t="s">
        <v>1725</v>
      </c>
      <c r="P736" s="1">
        <v>0</v>
      </c>
      <c r="Q736" s="1">
        <v>0</v>
      </c>
      <c r="R736" s="1" t="s">
        <v>1723</v>
      </c>
      <c r="S736" s="1">
        <v>0</v>
      </c>
      <c r="T736" s="1">
        <v>0</v>
      </c>
      <c r="U736" s="7" t="s">
        <v>4157</v>
      </c>
      <c r="W736" t="s">
        <v>657</v>
      </c>
      <c r="Y736">
        <v>33810000</v>
      </c>
      <c r="Z736">
        <v>33810000</v>
      </c>
      <c r="AA736" t="s">
        <v>1738</v>
      </c>
      <c r="AB736">
        <v>33810000</v>
      </c>
      <c r="AC736" t="s">
        <v>1738</v>
      </c>
      <c r="AD736" s="5">
        <v>1</v>
      </c>
      <c r="AE736" t="str">
        <f t="shared" si="22"/>
        <v xml:space="preserve">6 </v>
      </c>
      <c r="AF736">
        <f t="shared" si="23"/>
        <v>24</v>
      </c>
    </row>
    <row r="737" spans="1:32">
      <c r="A737" s="1">
        <v>12</v>
      </c>
      <c r="B737" s="1" t="s">
        <v>22</v>
      </c>
      <c r="C737" s="1">
        <v>2025</v>
      </c>
      <c r="D737" s="1" t="s">
        <v>658</v>
      </c>
      <c r="E737" s="1" t="s">
        <v>4545</v>
      </c>
      <c r="F737" s="1">
        <v>1016084005</v>
      </c>
      <c r="G737" s="1" t="s">
        <v>659</v>
      </c>
      <c r="H737" s="1"/>
      <c r="I737" s="1" t="s">
        <v>4535</v>
      </c>
      <c r="J737" s="1" t="s">
        <v>1732</v>
      </c>
      <c r="K737" s="3">
        <v>23200000</v>
      </c>
      <c r="L737" s="1" t="s">
        <v>212</v>
      </c>
      <c r="M737" s="1" t="s">
        <v>1751</v>
      </c>
      <c r="N737" s="1" t="s">
        <v>1797</v>
      </c>
      <c r="O737" s="1" t="s">
        <v>1725</v>
      </c>
      <c r="P737" s="1">
        <v>0</v>
      </c>
      <c r="Q737" s="1">
        <v>0</v>
      </c>
      <c r="R737" s="1" t="s">
        <v>1751</v>
      </c>
      <c r="S737" s="1">
        <v>0</v>
      </c>
      <c r="T737" s="1">
        <v>0</v>
      </c>
      <c r="U737" s="7" t="s">
        <v>4257</v>
      </c>
      <c r="W737" t="s">
        <v>660</v>
      </c>
      <c r="X737" t="s">
        <v>1728</v>
      </c>
      <c r="Y737">
        <v>23200000</v>
      </c>
      <c r="Z737">
        <v>22523333</v>
      </c>
      <c r="AA737" t="s">
        <v>1738</v>
      </c>
      <c r="AB737">
        <v>22523333</v>
      </c>
      <c r="AC737" t="s">
        <v>4546</v>
      </c>
      <c r="AD737" s="5">
        <v>0.9708</v>
      </c>
      <c r="AE737" t="str">
        <f t="shared" si="22"/>
        <v xml:space="preserve">8 </v>
      </c>
      <c r="AF737">
        <f t="shared" si="23"/>
        <v>48</v>
      </c>
    </row>
    <row r="738" spans="1:32">
      <c r="A738" s="1">
        <v>12</v>
      </c>
      <c r="B738" s="1" t="s">
        <v>22</v>
      </c>
      <c r="C738" s="1">
        <v>2025</v>
      </c>
      <c r="D738" s="1" t="s">
        <v>661</v>
      </c>
      <c r="E738" s="1" t="s">
        <v>4547</v>
      </c>
      <c r="F738" s="1">
        <v>80024007</v>
      </c>
      <c r="G738" s="1" t="s">
        <v>662</v>
      </c>
      <c r="H738" s="1"/>
      <c r="I738" s="1" t="s">
        <v>4535</v>
      </c>
      <c r="J738" s="1" t="s">
        <v>1732</v>
      </c>
      <c r="K738" s="3">
        <v>17400000</v>
      </c>
      <c r="L738" s="1" t="s">
        <v>663</v>
      </c>
      <c r="M738" s="1" t="s">
        <v>1723</v>
      </c>
      <c r="N738" s="1" t="s">
        <v>1797</v>
      </c>
      <c r="O738" s="1" t="s">
        <v>1725</v>
      </c>
      <c r="P738" s="1">
        <v>0</v>
      </c>
      <c r="Q738" s="1">
        <v>0</v>
      </c>
      <c r="R738" s="1" t="s">
        <v>1723</v>
      </c>
      <c r="S738" s="1">
        <v>1</v>
      </c>
      <c r="T738" s="1">
        <v>0</v>
      </c>
      <c r="U738" s="7" t="s">
        <v>2349</v>
      </c>
      <c r="W738" t="s">
        <v>664</v>
      </c>
      <c r="Y738">
        <v>17400000</v>
      </c>
      <c r="Z738">
        <v>17400000</v>
      </c>
      <c r="AA738" t="s">
        <v>2877</v>
      </c>
      <c r="AB738">
        <v>25423333</v>
      </c>
      <c r="AC738" t="s">
        <v>4546</v>
      </c>
      <c r="AD738" s="5">
        <v>0.97409999999999997</v>
      </c>
      <c r="AE738" t="str">
        <f t="shared" si="22"/>
        <v xml:space="preserve">6 </v>
      </c>
      <c r="AF738">
        <f t="shared" si="23"/>
        <v>48</v>
      </c>
    </row>
    <row r="739" spans="1:32">
      <c r="A739" s="1">
        <v>12</v>
      </c>
      <c r="B739" s="1" t="s">
        <v>22</v>
      </c>
      <c r="C739" s="1">
        <v>2025</v>
      </c>
      <c r="D739" s="1" t="s">
        <v>665</v>
      </c>
      <c r="E739" s="1" t="s">
        <v>4548</v>
      </c>
      <c r="F739" s="1">
        <v>12646412</v>
      </c>
      <c r="G739" s="1" t="s">
        <v>666</v>
      </c>
      <c r="H739" s="1"/>
      <c r="I739" s="1" t="s">
        <v>4524</v>
      </c>
      <c r="J739" s="1" t="s">
        <v>1732</v>
      </c>
      <c r="K739" s="3">
        <v>33810000</v>
      </c>
      <c r="L739" s="1" t="s">
        <v>339</v>
      </c>
      <c r="M739" s="1" t="s">
        <v>1723</v>
      </c>
      <c r="N739" s="1" t="s">
        <v>1760</v>
      </c>
      <c r="O739" s="1" t="s">
        <v>1725</v>
      </c>
      <c r="P739" s="1">
        <v>0</v>
      </c>
      <c r="Q739" s="1">
        <v>0</v>
      </c>
      <c r="R739" s="1" t="s">
        <v>1723</v>
      </c>
      <c r="S739" s="1">
        <v>0</v>
      </c>
      <c r="T739" s="1">
        <v>0</v>
      </c>
      <c r="U739" s="7" t="s">
        <v>4157</v>
      </c>
      <c r="W739" t="s">
        <v>667</v>
      </c>
      <c r="Y739">
        <v>27048000</v>
      </c>
      <c r="Z739">
        <v>27048000</v>
      </c>
      <c r="AA739" t="s">
        <v>1965</v>
      </c>
      <c r="AB739">
        <v>33810000</v>
      </c>
      <c r="AC739" t="s">
        <v>1738</v>
      </c>
      <c r="AD739" s="5">
        <v>1</v>
      </c>
      <c r="AE739" t="str">
        <f t="shared" si="22"/>
        <v xml:space="preserve">6 </v>
      </c>
      <c r="AF739">
        <f t="shared" si="23"/>
        <v>36</v>
      </c>
    </row>
    <row r="740" spans="1:32">
      <c r="A740" s="1">
        <v>12</v>
      </c>
      <c r="B740" s="1" t="s">
        <v>22</v>
      </c>
      <c r="C740" s="1">
        <v>2025</v>
      </c>
      <c r="D740" s="1" t="s">
        <v>668</v>
      </c>
      <c r="E740" s="1" t="s">
        <v>4549</v>
      </c>
      <c r="F740" s="1">
        <v>1007351369</v>
      </c>
      <c r="G740" s="1" t="s">
        <v>669</v>
      </c>
      <c r="H740" s="1"/>
      <c r="I740" s="1" t="s">
        <v>4524</v>
      </c>
      <c r="J740" s="1" t="s">
        <v>1732</v>
      </c>
      <c r="K740" s="3">
        <v>17400000</v>
      </c>
      <c r="L740" s="1" t="s">
        <v>300</v>
      </c>
      <c r="M740" s="1" t="s">
        <v>1723</v>
      </c>
      <c r="N740" s="1" t="s">
        <v>1797</v>
      </c>
      <c r="O740" s="1" t="s">
        <v>1725</v>
      </c>
      <c r="P740" s="1">
        <v>0</v>
      </c>
      <c r="Q740" s="1">
        <v>0</v>
      </c>
      <c r="R740" s="1" t="s">
        <v>1723</v>
      </c>
      <c r="S740" s="1">
        <v>1</v>
      </c>
      <c r="T740" s="1">
        <v>0</v>
      </c>
      <c r="U740" s="7" t="s">
        <v>2349</v>
      </c>
      <c r="W740" t="s">
        <v>670</v>
      </c>
      <c r="Y740">
        <v>17400000</v>
      </c>
      <c r="Z740">
        <v>17400000</v>
      </c>
      <c r="AA740" t="s">
        <v>2877</v>
      </c>
      <c r="AB740">
        <v>22620000</v>
      </c>
      <c r="AC740" t="s">
        <v>4404</v>
      </c>
      <c r="AD740" s="5">
        <v>0.86670000000000003</v>
      </c>
      <c r="AE740" t="str">
        <f t="shared" si="22"/>
        <v xml:space="preserve">6 </v>
      </c>
      <c r="AF740">
        <f t="shared" si="23"/>
        <v>36</v>
      </c>
    </row>
    <row r="741" spans="1:32">
      <c r="A741" s="1">
        <v>12</v>
      </c>
      <c r="B741" s="1" t="s">
        <v>22</v>
      </c>
      <c r="C741" s="1">
        <v>2025</v>
      </c>
      <c r="D741" s="1" t="s">
        <v>671</v>
      </c>
      <c r="E741" s="1" t="s">
        <v>4550</v>
      </c>
      <c r="F741" s="1">
        <v>1053793312</v>
      </c>
      <c r="G741" s="1" t="s">
        <v>672</v>
      </c>
      <c r="H741" s="1"/>
      <c r="I741" s="1" t="s">
        <v>4524</v>
      </c>
      <c r="J741" s="1" t="s">
        <v>1732</v>
      </c>
      <c r="K741" s="3">
        <v>48800000</v>
      </c>
      <c r="L741" s="1" t="s">
        <v>413</v>
      </c>
      <c r="M741" s="1" t="s">
        <v>1751</v>
      </c>
      <c r="N741" s="1" t="s">
        <v>1760</v>
      </c>
      <c r="O741" s="1" t="s">
        <v>1725</v>
      </c>
      <c r="P741" s="1">
        <v>0</v>
      </c>
      <c r="Q741" s="1">
        <v>10980000</v>
      </c>
      <c r="R741" s="1" t="s">
        <v>1751</v>
      </c>
      <c r="S741" s="1">
        <v>1</v>
      </c>
      <c r="T741" s="1">
        <v>0</v>
      </c>
      <c r="U741" s="7" t="s">
        <v>4551</v>
      </c>
      <c r="W741" t="s">
        <v>674</v>
      </c>
      <c r="X741" t="s">
        <v>1728</v>
      </c>
      <c r="Y741">
        <v>48800000</v>
      </c>
      <c r="Z741">
        <v>48800000</v>
      </c>
      <c r="AA741" t="s">
        <v>4552</v>
      </c>
      <c r="AB741">
        <v>53680000</v>
      </c>
      <c r="AC741" t="s">
        <v>4379</v>
      </c>
      <c r="AD741" s="5">
        <v>0.81479999999999997</v>
      </c>
      <c r="AE741" t="str">
        <f t="shared" si="22"/>
        <v xml:space="preserve">8 </v>
      </c>
      <c r="AF741">
        <f t="shared" si="23"/>
        <v>48</v>
      </c>
    </row>
    <row r="742" spans="1:32">
      <c r="A742" s="1">
        <v>12</v>
      </c>
      <c r="B742" s="1" t="s">
        <v>22</v>
      </c>
      <c r="C742" s="1">
        <v>2025</v>
      </c>
      <c r="D742" s="1" t="s">
        <v>675</v>
      </c>
      <c r="E742" s="1" t="s">
        <v>4553</v>
      </c>
      <c r="F742" s="1">
        <v>53014871</v>
      </c>
      <c r="G742" s="1" t="s">
        <v>676</v>
      </c>
      <c r="H742" s="1"/>
      <c r="I742" s="1" t="s">
        <v>4524</v>
      </c>
      <c r="J742" s="1" t="s">
        <v>1732</v>
      </c>
      <c r="K742" s="3">
        <v>64800000</v>
      </c>
      <c r="L742" s="1" t="s">
        <v>677</v>
      </c>
      <c r="M742" s="1" t="s">
        <v>1751</v>
      </c>
      <c r="N742" s="1" t="s">
        <v>1760</v>
      </c>
      <c r="O742" s="1" t="s">
        <v>1725</v>
      </c>
      <c r="P742" s="1">
        <v>0</v>
      </c>
      <c r="Q742" s="1">
        <v>14580000</v>
      </c>
      <c r="R742" s="1" t="s">
        <v>1751</v>
      </c>
      <c r="S742" s="1">
        <v>1</v>
      </c>
      <c r="T742" s="1">
        <v>0</v>
      </c>
      <c r="U742" s="7" t="s">
        <v>4554</v>
      </c>
      <c r="W742" t="s">
        <v>678</v>
      </c>
      <c r="X742" t="s">
        <v>1728</v>
      </c>
      <c r="Y742">
        <v>64800000</v>
      </c>
      <c r="Z742">
        <v>64800000</v>
      </c>
      <c r="AA742" t="s">
        <v>4555</v>
      </c>
      <c r="AB742">
        <v>71280000</v>
      </c>
      <c r="AC742" t="s">
        <v>3558</v>
      </c>
      <c r="AD742" s="5">
        <v>0.81479999999999997</v>
      </c>
      <c r="AE742" t="str">
        <f t="shared" si="22"/>
        <v xml:space="preserve">8 </v>
      </c>
      <c r="AF742">
        <f t="shared" si="23"/>
        <v>64</v>
      </c>
    </row>
    <row r="743" spans="1:32">
      <c r="A743" s="1">
        <v>12</v>
      </c>
      <c r="B743" s="1" t="s">
        <v>22</v>
      </c>
      <c r="C743" s="1">
        <v>2025</v>
      </c>
      <c r="D743" s="1" t="s">
        <v>679</v>
      </c>
      <c r="E743" s="1" t="s">
        <v>4556</v>
      </c>
      <c r="F743" s="1">
        <v>1010186462</v>
      </c>
      <c r="G743" s="1" t="s">
        <v>680</v>
      </c>
      <c r="H743" s="1"/>
      <c r="I743" s="1" t="s">
        <v>4557</v>
      </c>
      <c r="J743" s="1" t="s">
        <v>1732</v>
      </c>
      <c r="K743" s="3">
        <v>30000000</v>
      </c>
      <c r="L743" s="1" t="s">
        <v>646</v>
      </c>
      <c r="M743" s="1" t="s">
        <v>1723</v>
      </c>
      <c r="N743" s="1" t="s">
        <v>1760</v>
      </c>
      <c r="O743" s="1" t="s">
        <v>1725</v>
      </c>
      <c r="P743" s="1">
        <v>0</v>
      </c>
      <c r="Q743" s="1">
        <v>0</v>
      </c>
      <c r="R743" s="1" t="s">
        <v>1723</v>
      </c>
      <c r="S743" s="1">
        <v>1</v>
      </c>
      <c r="T743" s="1">
        <v>0</v>
      </c>
      <c r="U743" s="7" t="s">
        <v>3092</v>
      </c>
      <c r="W743" t="s">
        <v>681</v>
      </c>
      <c r="Y743">
        <v>30000000</v>
      </c>
      <c r="Z743">
        <v>30000000</v>
      </c>
      <c r="AA743" t="s">
        <v>2248</v>
      </c>
      <c r="AB743">
        <v>43666667</v>
      </c>
      <c r="AC743" t="s">
        <v>4190</v>
      </c>
      <c r="AD743" s="5">
        <v>0.97040000000000004</v>
      </c>
      <c r="AE743" t="str">
        <f t="shared" si="22"/>
        <v xml:space="preserve">6 </v>
      </c>
      <c r="AF743">
        <f t="shared" si="23"/>
        <v>48</v>
      </c>
    </row>
    <row r="744" spans="1:32">
      <c r="A744" s="1">
        <v>12</v>
      </c>
      <c r="B744" s="1" t="s">
        <v>22</v>
      </c>
      <c r="C744" s="1">
        <v>2025</v>
      </c>
      <c r="D744" s="1" t="s">
        <v>682</v>
      </c>
      <c r="E744" s="1" t="s">
        <v>4558</v>
      </c>
      <c r="F744" s="1">
        <v>1049635704</v>
      </c>
      <c r="G744" s="1" t="s">
        <v>683</v>
      </c>
      <c r="H744" s="1"/>
      <c r="I744" s="1" t="s">
        <v>4557</v>
      </c>
      <c r="J744" s="1" t="s">
        <v>1732</v>
      </c>
      <c r="K744" s="3">
        <v>29502006</v>
      </c>
      <c r="L744" s="1" t="s">
        <v>429</v>
      </c>
      <c r="M744" s="1" t="s">
        <v>1723</v>
      </c>
      <c r="N744" s="1" t="s">
        <v>1760</v>
      </c>
      <c r="O744" s="1" t="s">
        <v>1725</v>
      </c>
      <c r="P744" s="1">
        <v>0</v>
      </c>
      <c r="Q744" s="1">
        <v>0</v>
      </c>
      <c r="R744" s="1" t="s">
        <v>1723</v>
      </c>
      <c r="S744" s="1">
        <v>1</v>
      </c>
      <c r="T744" s="1">
        <v>0</v>
      </c>
      <c r="U744" s="7" t="s">
        <v>4559</v>
      </c>
      <c r="W744" t="s">
        <v>684</v>
      </c>
      <c r="Y744">
        <v>29502006</v>
      </c>
      <c r="Z744">
        <v>29502006</v>
      </c>
      <c r="AA744" t="s">
        <v>4560</v>
      </c>
      <c r="AB744">
        <v>42941809</v>
      </c>
      <c r="AC744" t="s">
        <v>4561</v>
      </c>
      <c r="AD744" s="5">
        <v>0.97040000000000004</v>
      </c>
      <c r="AE744" t="str">
        <f t="shared" si="22"/>
        <v xml:space="preserve">6 </v>
      </c>
      <c r="AF744">
        <f t="shared" si="23"/>
        <v>36</v>
      </c>
    </row>
    <row r="745" spans="1:32">
      <c r="A745" s="1">
        <v>12</v>
      </c>
      <c r="B745" s="1" t="s">
        <v>22</v>
      </c>
      <c r="C745" s="1">
        <v>2025</v>
      </c>
      <c r="D745" s="1" t="s">
        <v>685</v>
      </c>
      <c r="E745" s="1" t="s">
        <v>4562</v>
      </c>
      <c r="F745" s="1">
        <v>1077148666</v>
      </c>
      <c r="G745" s="1" t="s">
        <v>686</v>
      </c>
      <c r="H745" s="1"/>
      <c r="I745" s="1" t="s">
        <v>4557</v>
      </c>
      <c r="J745" s="1" t="s">
        <v>1732</v>
      </c>
      <c r="K745" s="3">
        <v>46128000</v>
      </c>
      <c r="L745" s="1" t="s">
        <v>687</v>
      </c>
      <c r="M745" s="1" t="s">
        <v>1723</v>
      </c>
      <c r="N745" s="1" t="s">
        <v>1760</v>
      </c>
      <c r="O745" s="1" t="s">
        <v>1725</v>
      </c>
      <c r="P745" s="1">
        <v>0</v>
      </c>
      <c r="Q745" s="1">
        <v>0</v>
      </c>
      <c r="R745" s="1" t="s">
        <v>1723</v>
      </c>
      <c r="S745" s="1">
        <v>1</v>
      </c>
      <c r="T745" s="1">
        <v>0</v>
      </c>
      <c r="U745" s="7" t="s">
        <v>4151</v>
      </c>
      <c r="W745" t="s">
        <v>688</v>
      </c>
      <c r="X745" t="s">
        <v>1728</v>
      </c>
      <c r="Y745">
        <v>46128000</v>
      </c>
      <c r="Z745">
        <v>44077867</v>
      </c>
      <c r="AA745" t="s">
        <v>4152</v>
      </c>
      <c r="AB745">
        <v>44077867</v>
      </c>
      <c r="AC745" t="s">
        <v>4563</v>
      </c>
      <c r="AD745" s="5">
        <v>0.63700000000000001</v>
      </c>
      <c r="AE745" t="str">
        <f t="shared" si="22"/>
        <v xml:space="preserve">6 </v>
      </c>
      <c r="AF745">
        <f t="shared" si="23"/>
        <v>36</v>
      </c>
    </row>
    <row r="746" spans="1:32">
      <c r="A746" s="1">
        <v>12</v>
      </c>
      <c r="B746" s="1" t="s">
        <v>22</v>
      </c>
      <c r="C746" s="1">
        <v>2025</v>
      </c>
      <c r="D746" s="1" t="s">
        <v>689</v>
      </c>
      <c r="E746" s="1" t="s">
        <v>4564</v>
      </c>
      <c r="F746" s="1">
        <v>1069054465</v>
      </c>
      <c r="G746" s="1" t="s">
        <v>690</v>
      </c>
      <c r="H746" s="1"/>
      <c r="I746" s="1" t="s">
        <v>4535</v>
      </c>
      <c r="J746" s="1" t="s">
        <v>1732</v>
      </c>
      <c r="K746" s="3">
        <v>21000000</v>
      </c>
      <c r="L746" s="1" t="s">
        <v>4565</v>
      </c>
      <c r="M746" s="1" t="s">
        <v>1723</v>
      </c>
      <c r="N746" s="1" t="s">
        <v>1797</v>
      </c>
      <c r="O746" s="1" t="s">
        <v>1725</v>
      </c>
      <c r="P746" s="1">
        <v>0</v>
      </c>
      <c r="Q746" s="1">
        <v>0</v>
      </c>
      <c r="R746" s="1" t="s">
        <v>1723</v>
      </c>
      <c r="S746" s="1">
        <v>1</v>
      </c>
      <c r="T746" s="1">
        <v>0</v>
      </c>
      <c r="U746" s="7" t="s">
        <v>4324</v>
      </c>
      <c r="W746" t="s">
        <v>691</v>
      </c>
      <c r="Y746">
        <v>21000000</v>
      </c>
      <c r="Z746">
        <v>21000000</v>
      </c>
      <c r="AA746" t="s">
        <v>3764</v>
      </c>
      <c r="AB746">
        <v>27183333</v>
      </c>
      <c r="AC746" t="s">
        <v>4566</v>
      </c>
      <c r="AD746" s="5">
        <v>0.86299999999999999</v>
      </c>
      <c r="AE746" t="str">
        <f t="shared" si="22"/>
        <v xml:space="preserve">6 </v>
      </c>
      <c r="AF746">
        <f t="shared" si="23"/>
        <v>36</v>
      </c>
    </row>
    <row r="747" spans="1:32">
      <c r="A747" s="1">
        <v>12</v>
      </c>
      <c r="B747" s="1" t="s">
        <v>22</v>
      </c>
      <c r="C747" s="1">
        <v>2025</v>
      </c>
      <c r="D747" s="1" t="s">
        <v>692</v>
      </c>
      <c r="E747" s="1" t="s">
        <v>4567</v>
      </c>
      <c r="F747" s="1">
        <v>1014247692</v>
      </c>
      <c r="G747" s="1" t="s">
        <v>1803</v>
      </c>
      <c r="H747" s="1"/>
      <c r="I747" s="1" t="s">
        <v>4557</v>
      </c>
      <c r="J747" s="1" t="s">
        <v>1732</v>
      </c>
      <c r="K747" s="3">
        <v>23200000</v>
      </c>
      <c r="L747" s="1" t="s">
        <v>212</v>
      </c>
      <c r="M747" s="1" t="s">
        <v>1751</v>
      </c>
      <c r="N747" s="1" t="s">
        <v>1797</v>
      </c>
      <c r="O747" s="1" t="s">
        <v>1725</v>
      </c>
      <c r="P747" s="1">
        <v>0</v>
      </c>
      <c r="Q747" s="1">
        <v>0</v>
      </c>
      <c r="R747" s="1" t="s">
        <v>1751</v>
      </c>
      <c r="S747" s="1">
        <v>1</v>
      </c>
      <c r="T747" s="1">
        <v>0</v>
      </c>
      <c r="U747" s="7" t="s">
        <v>4568</v>
      </c>
      <c r="W747" t="s">
        <v>695</v>
      </c>
      <c r="Y747">
        <v>23200000</v>
      </c>
      <c r="Z747">
        <v>23200000</v>
      </c>
      <c r="AA747" t="s">
        <v>4569</v>
      </c>
      <c r="AB747">
        <v>25326667</v>
      </c>
      <c r="AC747" t="s">
        <v>4274</v>
      </c>
      <c r="AD747" s="5">
        <v>0.77739999999999998</v>
      </c>
      <c r="AE747" t="str">
        <f t="shared" si="22"/>
        <v xml:space="preserve">8 </v>
      </c>
      <c r="AF747">
        <f t="shared" si="23"/>
        <v>48</v>
      </c>
    </row>
    <row r="748" spans="1:32">
      <c r="A748" s="1">
        <v>12</v>
      </c>
      <c r="B748" s="1" t="s">
        <v>22</v>
      </c>
      <c r="C748" s="1">
        <v>2025</v>
      </c>
      <c r="D748" s="1" t="s">
        <v>696</v>
      </c>
      <c r="E748" s="1" t="s">
        <v>4570</v>
      </c>
      <c r="F748" s="1">
        <v>1015432913</v>
      </c>
      <c r="G748" s="1" t="s">
        <v>697</v>
      </c>
      <c r="H748" s="1"/>
      <c r="I748" s="1" t="s">
        <v>4571</v>
      </c>
      <c r="J748" s="1" t="s">
        <v>1732</v>
      </c>
      <c r="K748" s="3">
        <v>39336000</v>
      </c>
      <c r="L748" s="1" t="s">
        <v>698</v>
      </c>
      <c r="M748" s="1" t="s">
        <v>1751</v>
      </c>
      <c r="N748" s="1" t="s">
        <v>1797</v>
      </c>
      <c r="O748" s="1" t="s">
        <v>1725</v>
      </c>
      <c r="P748" s="1">
        <v>0</v>
      </c>
      <c r="Q748" s="1">
        <v>8195000</v>
      </c>
      <c r="R748" s="1" t="s">
        <v>1751</v>
      </c>
      <c r="S748" s="1">
        <v>1</v>
      </c>
      <c r="T748" s="1">
        <v>0</v>
      </c>
      <c r="U748" s="7" t="s">
        <v>4423</v>
      </c>
      <c r="W748" t="s">
        <v>700</v>
      </c>
      <c r="X748" t="s">
        <v>1728</v>
      </c>
      <c r="Y748">
        <v>39336000</v>
      </c>
      <c r="Z748">
        <v>39336000</v>
      </c>
      <c r="AA748" t="s">
        <v>4424</v>
      </c>
      <c r="AB748">
        <v>42614000</v>
      </c>
      <c r="AC748" t="s">
        <v>4480</v>
      </c>
      <c r="AD748" s="5">
        <v>0.89659999999999995</v>
      </c>
      <c r="AE748" t="str">
        <f t="shared" si="22"/>
        <v xml:space="preserve">8 </v>
      </c>
      <c r="AF748">
        <f t="shared" si="23"/>
        <v>64</v>
      </c>
    </row>
    <row r="749" spans="1:32">
      <c r="A749" s="1">
        <v>12</v>
      </c>
      <c r="B749" s="1" t="s">
        <v>22</v>
      </c>
      <c r="C749" s="1">
        <v>2025</v>
      </c>
      <c r="D749" s="1" t="s">
        <v>701</v>
      </c>
      <c r="E749" s="1" t="s">
        <v>4572</v>
      </c>
      <c r="F749" s="1">
        <v>1110541365</v>
      </c>
      <c r="G749" s="1" t="s">
        <v>702</v>
      </c>
      <c r="H749" s="1"/>
      <c r="I749" s="1" t="s">
        <v>4573</v>
      </c>
      <c r="J749" s="1" t="s">
        <v>1732</v>
      </c>
      <c r="K749" s="3">
        <v>28638000</v>
      </c>
      <c r="L749" s="1" t="s">
        <v>703</v>
      </c>
      <c r="M749" s="1" t="s">
        <v>1723</v>
      </c>
      <c r="N749" s="1" t="s">
        <v>1797</v>
      </c>
      <c r="O749" s="1" t="s">
        <v>1725</v>
      </c>
      <c r="P749" s="1">
        <v>0</v>
      </c>
      <c r="Q749" s="1">
        <v>0</v>
      </c>
      <c r="R749" s="1" t="s">
        <v>1723</v>
      </c>
      <c r="S749" s="1">
        <v>0</v>
      </c>
      <c r="T749" s="1">
        <v>0</v>
      </c>
      <c r="U749" s="7" t="s">
        <v>1999</v>
      </c>
      <c r="W749" t="s">
        <v>704</v>
      </c>
      <c r="X749" t="s">
        <v>1728</v>
      </c>
      <c r="Y749">
        <v>27042000</v>
      </c>
      <c r="Z749">
        <v>27042000</v>
      </c>
      <c r="AA749" t="s">
        <v>4574</v>
      </c>
      <c r="AB749">
        <v>27042000</v>
      </c>
      <c r="AC749" t="s">
        <v>4574</v>
      </c>
      <c r="AD749" s="5">
        <v>0.94430000000000003</v>
      </c>
      <c r="AE749" t="str">
        <f t="shared" si="22"/>
        <v xml:space="preserve">6 </v>
      </c>
      <c r="AF749">
        <f t="shared" si="23"/>
        <v>48</v>
      </c>
    </row>
    <row r="750" spans="1:32">
      <c r="A750" s="1">
        <v>12</v>
      </c>
      <c r="B750" s="1" t="s">
        <v>22</v>
      </c>
      <c r="C750" s="1">
        <v>2025</v>
      </c>
      <c r="D750" s="1" t="s">
        <v>705</v>
      </c>
      <c r="E750" s="1" t="s">
        <v>4575</v>
      </c>
      <c r="F750" s="1">
        <v>1015457662</v>
      </c>
      <c r="G750" s="1" t="s">
        <v>706</v>
      </c>
      <c r="H750" s="1"/>
      <c r="I750" s="1" t="s">
        <v>4573</v>
      </c>
      <c r="J750" s="1" t="s">
        <v>1732</v>
      </c>
      <c r="K750" s="3">
        <v>23200000</v>
      </c>
      <c r="L750" s="1" t="s">
        <v>212</v>
      </c>
      <c r="M750" s="1" t="s">
        <v>1751</v>
      </c>
      <c r="N750" s="1" t="s">
        <v>1797</v>
      </c>
      <c r="O750" s="1" t="s">
        <v>1725</v>
      </c>
      <c r="P750" s="1">
        <v>0</v>
      </c>
      <c r="Q750" s="1">
        <v>0</v>
      </c>
      <c r="R750" s="1" t="s">
        <v>1751</v>
      </c>
      <c r="S750" s="1">
        <v>1</v>
      </c>
      <c r="T750" s="1">
        <v>0</v>
      </c>
      <c r="U750" s="7" t="s">
        <v>4576</v>
      </c>
      <c r="W750" t="s">
        <v>708</v>
      </c>
      <c r="X750" t="s">
        <v>1728</v>
      </c>
      <c r="Y750">
        <v>23200000</v>
      </c>
      <c r="Z750">
        <v>22330000</v>
      </c>
      <c r="AA750" t="s">
        <v>4577</v>
      </c>
      <c r="AB750">
        <v>22330000</v>
      </c>
      <c r="AC750" t="s">
        <v>4578</v>
      </c>
      <c r="AD750" s="5">
        <v>0.6875</v>
      </c>
      <c r="AE750" t="str">
        <f t="shared" si="22"/>
        <v xml:space="preserve">8 </v>
      </c>
      <c r="AF750">
        <f t="shared" si="23"/>
        <v>48</v>
      </c>
    </row>
    <row r="751" spans="1:32">
      <c r="A751" s="1">
        <v>12</v>
      </c>
      <c r="B751" s="1" t="s">
        <v>22</v>
      </c>
      <c r="C751" s="1">
        <v>2025</v>
      </c>
      <c r="D751" s="1" t="s">
        <v>709</v>
      </c>
      <c r="E751" s="1" t="s">
        <v>4579</v>
      </c>
      <c r="F751" s="1">
        <v>1010164826</v>
      </c>
      <c r="G751" s="1" t="s">
        <v>710</v>
      </c>
      <c r="H751" s="1"/>
      <c r="I751" s="1" t="s">
        <v>4524</v>
      </c>
      <c r="J751" s="1" t="s">
        <v>1732</v>
      </c>
      <c r="K751" s="3">
        <v>39336000</v>
      </c>
      <c r="L751" s="1" t="s">
        <v>711</v>
      </c>
      <c r="M751" s="1" t="s">
        <v>1751</v>
      </c>
      <c r="N751" s="1" t="s">
        <v>1797</v>
      </c>
      <c r="O751" s="1" t="s">
        <v>1725</v>
      </c>
      <c r="P751" s="1">
        <v>0</v>
      </c>
      <c r="Q751" s="1">
        <v>8850600</v>
      </c>
      <c r="R751" s="1" t="s">
        <v>1751</v>
      </c>
      <c r="S751" s="1">
        <v>1</v>
      </c>
      <c r="T751" s="1">
        <v>0</v>
      </c>
      <c r="U751" s="7" t="s">
        <v>4580</v>
      </c>
      <c r="W751" t="s">
        <v>712</v>
      </c>
      <c r="X751" t="s">
        <v>1728</v>
      </c>
      <c r="Y751">
        <v>39336000</v>
      </c>
      <c r="Z751">
        <v>39336000</v>
      </c>
      <c r="AA751" t="s">
        <v>4581</v>
      </c>
      <c r="AB751">
        <v>43269600</v>
      </c>
      <c r="AC751" t="s">
        <v>4582</v>
      </c>
      <c r="AD751" s="5">
        <v>0.73329999999999995</v>
      </c>
      <c r="AE751" t="str">
        <f t="shared" si="22"/>
        <v xml:space="preserve">8 </v>
      </c>
      <c r="AF751">
        <f t="shared" si="23"/>
        <v>64</v>
      </c>
    </row>
    <row r="752" spans="1:32">
      <c r="A752" s="1">
        <v>12</v>
      </c>
      <c r="B752" s="1" t="s">
        <v>22</v>
      </c>
      <c r="C752" s="1">
        <v>2025</v>
      </c>
      <c r="D752" s="1" t="s">
        <v>714</v>
      </c>
      <c r="E752" s="1" t="s">
        <v>4583</v>
      </c>
      <c r="F752" s="1">
        <v>51589774</v>
      </c>
      <c r="G752" s="1" t="s">
        <v>715</v>
      </c>
      <c r="H752" s="1"/>
      <c r="I752" s="1" t="s">
        <v>4573</v>
      </c>
      <c r="J752" s="1" t="s">
        <v>1732</v>
      </c>
      <c r="K752" s="3">
        <v>23200000</v>
      </c>
      <c r="L752" s="1" t="s">
        <v>212</v>
      </c>
      <c r="M752" s="1" t="s">
        <v>1751</v>
      </c>
      <c r="N752" s="1" t="s">
        <v>1797</v>
      </c>
      <c r="O752" s="1" t="s">
        <v>1725</v>
      </c>
      <c r="P752" s="1">
        <v>0</v>
      </c>
      <c r="Q752" s="1">
        <v>0</v>
      </c>
      <c r="R752" s="1" t="s">
        <v>1751</v>
      </c>
      <c r="S752" s="1">
        <v>1</v>
      </c>
      <c r="T752" s="1">
        <v>0</v>
      </c>
      <c r="U752" s="7" t="s">
        <v>4576</v>
      </c>
      <c r="W752" t="s">
        <v>716</v>
      </c>
      <c r="X752" t="s">
        <v>1786</v>
      </c>
      <c r="Y752">
        <v>20010000</v>
      </c>
      <c r="Z752">
        <v>16530000</v>
      </c>
      <c r="AA752" t="s">
        <v>4584</v>
      </c>
      <c r="AB752">
        <v>16530000</v>
      </c>
      <c r="AC752" t="s">
        <v>4585</v>
      </c>
      <c r="AD752" s="5">
        <v>0.50890000000000002</v>
      </c>
      <c r="AE752" t="str">
        <f t="shared" si="22"/>
        <v xml:space="preserve">8 </v>
      </c>
      <c r="AF752">
        <f t="shared" si="23"/>
        <v>64</v>
      </c>
    </row>
    <row r="753" spans="1:32">
      <c r="A753" s="1">
        <v>12</v>
      </c>
      <c r="B753" s="1" t="s">
        <v>22</v>
      </c>
      <c r="C753" s="1">
        <v>2025</v>
      </c>
      <c r="D753" s="1" t="s">
        <v>717</v>
      </c>
      <c r="E753" s="1" t="s">
        <v>4586</v>
      </c>
      <c r="F753" s="1">
        <v>92539934</v>
      </c>
      <c r="G753" s="1" t="s">
        <v>718</v>
      </c>
      <c r="H753" s="1"/>
      <c r="I753" s="1" t="s">
        <v>4573</v>
      </c>
      <c r="J753" s="1" t="s">
        <v>1732</v>
      </c>
      <c r="K753" s="3">
        <v>27042000</v>
      </c>
      <c r="L753" s="1" t="s">
        <v>4587</v>
      </c>
      <c r="M753" s="1" t="s">
        <v>1723</v>
      </c>
      <c r="N753" s="1" t="s">
        <v>1797</v>
      </c>
      <c r="O753" s="1" t="s">
        <v>1725</v>
      </c>
      <c r="P753" s="1">
        <v>0</v>
      </c>
      <c r="Q753" s="1">
        <v>0</v>
      </c>
      <c r="R753" s="1" t="s">
        <v>1723</v>
      </c>
      <c r="S753" s="1">
        <v>0</v>
      </c>
      <c r="T753" s="1">
        <v>0</v>
      </c>
      <c r="U753" s="7" t="s">
        <v>4588</v>
      </c>
      <c r="W753" t="s">
        <v>720</v>
      </c>
      <c r="Y753">
        <v>27042000</v>
      </c>
      <c r="Z753">
        <v>27042000</v>
      </c>
      <c r="AA753" t="s">
        <v>1738</v>
      </c>
      <c r="AB753">
        <v>27042000</v>
      </c>
      <c r="AC753" t="s">
        <v>1738</v>
      </c>
      <c r="AD753" s="5">
        <v>1</v>
      </c>
      <c r="AE753" t="str">
        <f t="shared" si="22"/>
        <v xml:space="preserve">6 </v>
      </c>
      <c r="AF753">
        <f t="shared" si="23"/>
        <v>48</v>
      </c>
    </row>
    <row r="754" spans="1:32">
      <c r="A754" s="1">
        <v>12</v>
      </c>
      <c r="B754" s="1" t="s">
        <v>22</v>
      </c>
      <c r="C754" s="1">
        <v>2025</v>
      </c>
      <c r="D754" s="1" t="s">
        <v>721</v>
      </c>
      <c r="E754" s="1" t="s">
        <v>4589</v>
      </c>
      <c r="F754" s="1">
        <v>1014192475</v>
      </c>
      <c r="G754" s="1" t="s">
        <v>722</v>
      </c>
      <c r="H754" s="1"/>
      <c r="I754" s="1" t="s">
        <v>4557</v>
      </c>
      <c r="J754" s="1" t="s">
        <v>1732</v>
      </c>
      <c r="K754" s="3">
        <v>64000000</v>
      </c>
      <c r="L754" s="1" t="s">
        <v>280</v>
      </c>
      <c r="M754" s="1" t="s">
        <v>1751</v>
      </c>
      <c r="N754" s="1" t="s">
        <v>1760</v>
      </c>
      <c r="O754" s="1" t="s">
        <v>1725</v>
      </c>
      <c r="P754" s="1">
        <v>0</v>
      </c>
      <c r="Q754" s="1">
        <v>13866667</v>
      </c>
      <c r="R754" s="1" t="s">
        <v>1751</v>
      </c>
      <c r="S754" s="1">
        <v>1</v>
      </c>
      <c r="T754" s="1">
        <v>0</v>
      </c>
      <c r="U754" s="7" t="s">
        <v>4590</v>
      </c>
      <c r="W754" t="s">
        <v>723</v>
      </c>
      <c r="X754" t="s">
        <v>1728</v>
      </c>
      <c r="Y754">
        <v>64000000</v>
      </c>
      <c r="Z754">
        <v>64000000</v>
      </c>
      <c r="AA754" t="s">
        <v>4591</v>
      </c>
      <c r="AB754">
        <v>69866667</v>
      </c>
      <c r="AC754" t="s">
        <v>4303</v>
      </c>
      <c r="AD754" s="5">
        <v>0.81369999999999998</v>
      </c>
      <c r="AE754" t="str">
        <f t="shared" si="22"/>
        <v xml:space="preserve">8 </v>
      </c>
      <c r="AF754">
        <f t="shared" si="23"/>
        <v>48</v>
      </c>
    </row>
    <row r="755" spans="1:32">
      <c r="A755" s="1">
        <v>12</v>
      </c>
      <c r="B755" s="1" t="s">
        <v>22</v>
      </c>
      <c r="C755" s="1">
        <v>2025</v>
      </c>
      <c r="D755" s="1" t="s">
        <v>724</v>
      </c>
      <c r="E755" s="1" t="s">
        <v>4592</v>
      </c>
      <c r="F755" s="1">
        <v>52108025</v>
      </c>
      <c r="G755" s="1" t="s">
        <v>725</v>
      </c>
      <c r="H755" s="1"/>
      <c r="I755" s="1" t="s">
        <v>4535</v>
      </c>
      <c r="J755" s="1" t="s">
        <v>1732</v>
      </c>
      <c r="K755" s="3">
        <v>64000000</v>
      </c>
      <c r="L755" s="1" t="s">
        <v>726</v>
      </c>
      <c r="M755" s="1" t="s">
        <v>1751</v>
      </c>
      <c r="N755" s="1" t="s">
        <v>1760</v>
      </c>
      <c r="O755" s="1" t="s">
        <v>1725</v>
      </c>
      <c r="P755" s="1" t="s">
        <v>1776</v>
      </c>
      <c r="Q755" s="1">
        <v>14133333</v>
      </c>
      <c r="R755" s="1" t="s">
        <v>3069</v>
      </c>
      <c r="S755" s="1">
        <v>1</v>
      </c>
      <c r="T755" s="1">
        <v>0</v>
      </c>
      <c r="U755" s="7" t="s">
        <v>4593</v>
      </c>
      <c r="W755" t="s">
        <v>728</v>
      </c>
      <c r="X755" t="s">
        <v>1728</v>
      </c>
      <c r="Y755">
        <v>64000000</v>
      </c>
      <c r="Z755">
        <v>64000000</v>
      </c>
      <c r="AA755" t="s">
        <v>4594</v>
      </c>
      <c r="AB755">
        <v>70133333</v>
      </c>
      <c r="AC755" t="s">
        <v>4595</v>
      </c>
      <c r="AD755" s="5">
        <v>0.89759999999999995</v>
      </c>
      <c r="AE755" t="str">
        <f t="shared" si="22"/>
        <v xml:space="preserve">9 </v>
      </c>
      <c r="AF755">
        <f t="shared" si="23"/>
        <v>72</v>
      </c>
    </row>
    <row r="756" spans="1:32">
      <c r="A756" s="1">
        <v>12</v>
      </c>
      <c r="B756" s="1" t="s">
        <v>22</v>
      </c>
      <c r="C756" s="1">
        <v>2025</v>
      </c>
      <c r="D756" s="1" t="s">
        <v>729</v>
      </c>
      <c r="E756" s="1" t="s">
        <v>4596</v>
      </c>
      <c r="F756" s="1">
        <v>1019079774</v>
      </c>
      <c r="G756" s="1" t="s">
        <v>730</v>
      </c>
      <c r="H756" s="1"/>
      <c r="I756" s="1" t="s">
        <v>4557</v>
      </c>
      <c r="J756" s="1" t="s">
        <v>1732</v>
      </c>
      <c r="K756" s="3">
        <v>42000000</v>
      </c>
      <c r="L756" s="1" t="s">
        <v>731</v>
      </c>
      <c r="M756" s="1" t="s">
        <v>1723</v>
      </c>
      <c r="N756" s="1" t="s">
        <v>1760</v>
      </c>
      <c r="O756" s="1" t="s">
        <v>1725</v>
      </c>
      <c r="P756" s="1">
        <v>0</v>
      </c>
      <c r="Q756" s="1">
        <v>0</v>
      </c>
      <c r="R756" s="1" t="s">
        <v>1723</v>
      </c>
      <c r="S756" s="1">
        <v>1</v>
      </c>
      <c r="T756" s="1">
        <v>0</v>
      </c>
      <c r="U756" s="7" t="s">
        <v>4182</v>
      </c>
      <c r="W756" t="s">
        <v>732</v>
      </c>
      <c r="Y756">
        <v>42000000</v>
      </c>
      <c r="Z756">
        <v>42000000</v>
      </c>
      <c r="AA756" t="s">
        <v>2994</v>
      </c>
      <c r="AB756">
        <v>61133333</v>
      </c>
      <c r="AC756" t="s">
        <v>4597</v>
      </c>
      <c r="AD756" s="5">
        <v>0.97040000000000004</v>
      </c>
      <c r="AE756" t="str">
        <f t="shared" si="22"/>
        <v xml:space="preserve">6 </v>
      </c>
      <c r="AF756">
        <f t="shared" si="23"/>
        <v>54</v>
      </c>
    </row>
    <row r="757" spans="1:32">
      <c r="A757" s="1">
        <v>12</v>
      </c>
      <c r="B757" s="1" t="s">
        <v>22</v>
      </c>
      <c r="C757" s="1">
        <v>2025</v>
      </c>
      <c r="D757" s="1" t="s">
        <v>733</v>
      </c>
      <c r="E757" s="1" t="s">
        <v>4598</v>
      </c>
      <c r="F757" s="1">
        <v>1019016609</v>
      </c>
      <c r="G757" s="1" t="s">
        <v>734</v>
      </c>
      <c r="H757" s="1"/>
      <c r="I757" s="1" t="s">
        <v>4535</v>
      </c>
      <c r="J757" s="1" t="s">
        <v>1732</v>
      </c>
      <c r="K757" s="3">
        <v>64000000</v>
      </c>
      <c r="L757" s="1" t="s">
        <v>726</v>
      </c>
      <c r="M757" s="1" t="s">
        <v>1751</v>
      </c>
      <c r="N757" s="1" t="s">
        <v>1760</v>
      </c>
      <c r="O757" s="1" t="s">
        <v>1725</v>
      </c>
      <c r="P757" s="1" t="s">
        <v>1776</v>
      </c>
      <c r="Q757" s="1">
        <v>14133333</v>
      </c>
      <c r="R757" s="1" t="s">
        <v>3069</v>
      </c>
      <c r="S757" s="1">
        <v>1</v>
      </c>
      <c r="T757" s="1">
        <v>0</v>
      </c>
      <c r="U757" s="7" t="s">
        <v>4593</v>
      </c>
      <c r="W757" t="s">
        <v>735</v>
      </c>
      <c r="X757" t="s">
        <v>1728</v>
      </c>
      <c r="Y757">
        <v>64000000</v>
      </c>
      <c r="Z757">
        <v>64000000</v>
      </c>
      <c r="AA757" t="s">
        <v>4594</v>
      </c>
      <c r="AB757">
        <v>70133333</v>
      </c>
      <c r="AC757" t="s">
        <v>4595</v>
      </c>
      <c r="AD757" s="5">
        <v>0.89759999999999995</v>
      </c>
      <c r="AE757" t="str">
        <f t="shared" si="22"/>
        <v xml:space="preserve">9 </v>
      </c>
      <c r="AF757">
        <f t="shared" si="23"/>
        <v>54</v>
      </c>
    </row>
    <row r="758" spans="1:32">
      <c r="A758" s="1">
        <v>12</v>
      </c>
      <c r="B758" s="1" t="s">
        <v>22</v>
      </c>
      <c r="C758" s="1">
        <v>2025</v>
      </c>
      <c r="D758" s="1" t="s">
        <v>736</v>
      </c>
      <c r="E758" s="1" t="s">
        <v>4599</v>
      </c>
      <c r="F758" s="1">
        <v>1026555099</v>
      </c>
      <c r="G758" s="1" t="s">
        <v>737</v>
      </c>
      <c r="H758" s="1"/>
      <c r="I758" s="1" t="s">
        <v>4535</v>
      </c>
      <c r="J758" s="1" t="s">
        <v>1732</v>
      </c>
      <c r="K758" s="3">
        <v>64000000</v>
      </c>
      <c r="L758" s="1" t="s">
        <v>726</v>
      </c>
      <c r="M758" s="1" t="s">
        <v>1751</v>
      </c>
      <c r="N758" s="1" t="s">
        <v>1760</v>
      </c>
      <c r="O758" s="1" t="s">
        <v>1725</v>
      </c>
      <c r="P758" s="1">
        <v>0</v>
      </c>
      <c r="Q758" s="1">
        <v>14133333</v>
      </c>
      <c r="R758" s="1" t="s">
        <v>1751</v>
      </c>
      <c r="S758" s="1">
        <v>1</v>
      </c>
      <c r="T758" s="1">
        <v>0</v>
      </c>
      <c r="U758" s="7" t="s">
        <v>4600</v>
      </c>
      <c r="W758" t="s">
        <v>738</v>
      </c>
      <c r="X758" t="s">
        <v>1728</v>
      </c>
      <c r="Y758">
        <v>64000000</v>
      </c>
      <c r="Z758">
        <v>64000000</v>
      </c>
      <c r="AA758" t="s">
        <v>4601</v>
      </c>
      <c r="AB758">
        <v>70133333</v>
      </c>
      <c r="AC758" t="s">
        <v>4602</v>
      </c>
      <c r="AD758" s="5">
        <v>0.78269999999999995</v>
      </c>
      <c r="AE758" t="str">
        <f t="shared" si="22"/>
        <v xml:space="preserve">8 </v>
      </c>
      <c r="AF758">
        <f t="shared" si="23"/>
        <v>72</v>
      </c>
    </row>
    <row r="759" spans="1:32">
      <c r="A759" s="1">
        <v>12</v>
      </c>
      <c r="B759" s="1" t="s">
        <v>22</v>
      </c>
      <c r="C759" s="1">
        <v>2025</v>
      </c>
      <c r="D759" s="1" t="s">
        <v>739</v>
      </c>
      <c r="E759" s="1" t="s">
        <v>4603</v>
      </c>
      <c r="F759" s="1">
        <v>19414101</v>
      </c>
      <c r="G759" s="1" t="s">
        <v>740</v>
      </c>
      <c r="H759" s="1"/>
      <c r="I759" s="1" t="s">
        <v>4573</v>
      </c>
      <c r="J759" s="1" t="s">
        <v>1732</v>
      </c>
      <c r="K759" s="3">
        <v>23200000</v>
      </c>
      <c r="L759" s="1" t="s">
        <v>212</v>
      </c>
      <c r="M759" s="1" t="s">
        <v>1751</v>
      </c>
      <c r="N759" s="1" t="s">
        <v>1797</v>
      </c>
      <c r="O759" s="1" t="s">
        <v>1725</v>
      </c>
      <c r="P759" s="1">
        <v>0</v>
      </c>
      <c r="Q759" s="1">
        <v>0</v>
      </c>
      <c r="R759" s="1" t="s">
        <v>1751</v>
      </c>
      <c r="S759" s="1">
        <v>1</v>
      </c>
      <c r="T759" s="1">
        <v>0</v>
      </c>
      <c r="U759" s="7" t="s">
        <v>4576</v>
      </c>
      <c r="W759" t="s">
        <v>741</v>
      </c>
      <c r="Y759">
        <v>23200000</v>
      </c>
      <c r="Z759">
        <v>23200000</v>
      </c>
      <c r="AA759" t="s">
        <v>4577</v>
      </c>
      <c r="AB759">
        <v>25230000</v>
      </c>
      <c r="AC759" t="s">
        <v>4274</v>
      </c>
      <c r="AD759" s="5">
        <v>0.77680000000000005</v>
      </c>
      <c r="AE759" t="str">
        <f t="shared" si="22"/>
        <v xml:space="preserve">8 </v>
      </c>
      <c r="AF759">
        <f t="shared" si="23"/>
        <v>64</v>
      </c>
    </row>
    <row r="760" spans="1:32">
      <c r="A760" s="1">
        <v>12</v>
      </c>
      <c r="B760" s="1" t="s">
        <v>22</v>
      </c>
      <c r="C760" s="1">
        <v>2025</v>
      </c>
      <c r="D760" s="1" t="s">
        <v>742</v>
      </c>
      <c r="E760" s="1" t="s">
        <v>4604</v>
      </c>
      <c r="F760" s="1">
        <v>1010198051</v>
      </c>
      <c r="G760" s="1" t="s">
        <v>743</v>
      </c>
      <c r="H760" s="1"/>
      <c r="I760" s="1" t="s">
        <v>4605</v>
      </c>
      <c r="J760" s="1" t="s">
        <v>1732</v>
      </c>
      <c r="K760" s="3">
        <v>36600000</v>
      </c>
      <c r="L760" s="1" t="s">
        <v>744</v>
      </c>
      <c r="M760" s="1" t="s">
        <v>1723</v>
      </c>
      <c r="N760" s="1" t="s">
        <v>1760</v>
      </c>
      <c r="O760" s="1" t="s">
        <v>1725</v>
      </c>
      <c r="P760" s="1">
        <v>0</v>
      </c>
      <c r="Q760" s="1">
        <v>0</v>
      </c>
      <c r="R760" s="1" t="s">
        <v>1723</v>
      </c>
      <c r="S760" s="1">
        <v>0</v>
      </c>
      <c r="T760" s="1">
        <v>0</v>
      </c>
      <c r="U760" s="7" t="s">
        <v>4606</v>
      </c>
      <c r="W760" t="s">
        <v>745</v>
      </c>
      <c r="X760" t="s">
        <v>1786</v>
      </c>
      <c r="Y760">
        <v>36600000</v>
      </c>
      <c r="Z760">
        <v>20333333</v>
      </c>
      <c r="AA760" t="s">
        <v>1738</v>
      </c>
      <c r="AB760">
        <v>20333333</v>
      </c>
      <c r="AC760" t="s">
        <v>4239</v>
      </c>
      <c r="AD760" s="5">
        <v>0.55559999999999998</v>
      </c>
      <c r="AE760" t="str">
        <f t="shared" si="22"/>
        <v xml:space="preserve">6 </v>
      </c>
      <c r="AF760">
        <f t="shared" si="23"/>
        <v>48</v>
      </c>
    </row>
    <row r="761" spans="1:32">
      <c r="A761" s="1">
        <v>12</v>
      </c>
      <c r="B761" s="1" t="s">
        <v>22</v>
      </c>
      <c r="C761" s="1">
        <v>2025</v>
      </c>
      <c r="D761" s="1" t="s">
        <v>746</v>
      </c>
      <c r="E761" s="1" t="s">
        <v>4607</v>
      </c>
      <c r="F761" s="1">
        <v>80927482</v>
      </c>
      <c r="G761" s="1" t="s">
        <v>747</v>
      </c>
      <c r="H761" s="1"/>
      <c r="I761" s="1" t="s">
        <v>4573</v>
      </c>
      <c r="J761" s="1" t="s">
        <v>1732</v>
      </c>
      <c r="K761" s="3">
        <v>27042000</v>
      </c>
      <c r="L761" s="1" t="s">
        <v>748</v>
      </c>
      <c r="M761" s="1" t="s">
        <v>1723</v>
      </c>
      <c r="N761" s="1" t="s">
        <v>1797</v>
      </c>
      <c r="O761" s="1" t="s">
        <v>1725</v>
      </c>
      <c r="P761" s="1">
        <v>0</v>
      </c>
      <c r="Q761" s="1">
        <v>0</v>
      </c>
      <c r="R761" s="1" t="s">
        <v>1723</v>
      </c>
      <c r="S761" s="1">
        <v>1</v>
      </c>
      <c r="T761" s="1">
        <v>0</v>
      </c>
      <c r="U761" s="7" t="s">
        <v>4608</v>
      </c>
      <c r="W761" t="s">
        <v>749</v>
      </c>
      <c r="Y761">
        <v>27042000</v>
      </c>
      <c r="Z761">
        <v>27042000</v>
      </c>
      <c r="AA761" t="s">
        <v>4609</v>
      </c>
      <c r="AB761">
        <v>34703900</v>
      </c>
      <c r="AC761" t="s">
        <v>4610</v>
      </c>
      <c r="AD761" s="5">
        <v>0.85560000000000003</v>
      </c>
      <c r="AE761" t="str">
        <f t="shared" si="22"/>
        <v xml:space="preserve">6 </v>
      </c>
      <c r="AF761">
        <f t="shared" si="23"/>
        <v>36</v>
      </c>
    </row>
    <row r="762" spans="1:32">
      <c r="A762" s="1">
        <v>12</v>
      </c>
      <c r="B762" s="1" t="s">
        <v>22</v>
      </c>
      <c r="C762" s="1">
        <v>2025</v>
      </c>
      <c r="D762" s="1" t="s">
        <v>750</v>
      </c>
      <c r="E762" s="1" t="s">
        <v>4611</v>
      </c>
      <c r="F762" s="1">
        <v>13520296</v>
      </c>
      <c r="G762" s="1" t="s">
        <v>751</v>
      </c>
      <c r="H762" s="1"/>
      <c r="I762" s="1" t="s">
        <v>4605</v>
      </c>
      <c r="J762" s="1" t="s">
        <v>1732</v>
      </c>
      <c r="K762" s="3">
        <v>29502006</v>
      </c>
      <c r="L762" s="1" t="s">
        <v>752</v>
      </c>
      <c r="M762" s="1" t="s">
        <v>1723</v>
      </c>
      <c r="N762" s="1" t="s">
        <v>1760</v>
      </c>
      <c r="O762" s="1" t="s">
        <v>1725</v>
      </c>
      <c r="P762" s="1">
        <v>0</v>
      </c>
      <c r="Q762" s="1">
        <v>0</v>
      </c>
      <c r="R762" s="1" t="s">
        <v>1723</v>
      </c>
      <c r="S762" s="1">
        <v>1</v>
      </c>
      <c r="T762" s="1">
        <v>0</v>
      </c>
      <c r="U762" s="7" t="s">
        <v>4559</v>
      </c>
      <c r="W762" t="s">
        <v>753</v>
      </c>
      <c r="Y762">
        <v>29502006</v>
      </c>
      <c r="Z762">
        <v>29502006</v>
      </c>
      <c r="AA762" t="s">
        <v>4560</v>
      </c>
      <c r="AB762">
        <v>40975008</v>
      </c>
      <c r="AC762" t="s">
        <v>4612</v>
      </c>
      <c r="AD762" s="5">
        <v>0.92589999999999995</v>
      </c>
      <c r="AE762" t="str">
        <f t="shared" si="22"/>
        <v xml:space="preserve">6 </v>
      </c>
      <c r="AF762">
        <f t="shared" si="23"/>
        <v>36</v>
      </c>
    </row>
    <row r="763" spans="1:32">
      <c r="A763" s="1">
        <v>12</v>
      </c>
      <c r="B763" s="1" t="s">
        <v>22</v>
      </c>
      <c r="C763" s="1">
        <v>2025</v>
      </c>
      <c r="D763" s="1" t="s">
        <v>754</v>
      </c>
      <c r="E763" s="1" t="s">
        <v>4613</v>
      </c>
      <c r="F763" s="1">
        <v>80825448</v>
      </c>
      <c r="G763" s="1" t="s">
        <v>755</v>
      </c>
      <c r="H763" s="1"/>
      <c r="I763" s="1" t="s">
        <v>4614</v>
      </c>
      <c r="J763" s="1" t="s">
        <v>1732</v>
      </c>
      <c r="K763" s="3">
        <v>39000000</v>
      </c>
      <c r="L763" s="1" t="s">
        <v>429</v>
      </c>
      <c r="M763" s="1" t="s">
        <v>1723</v>
      </c>
      <c r="N763" s="1" t="s">
        <v>1760</v>
      </c>
      <c r="O763" s="1" t="s">
        <v>1725</v>
      </c>
      <c r="P763" s="1">
        <v>0</v>
      </c>
      <c r="Q763" s="1">
        <v>0</v>
      </c>
      <c r="R763" s="1" t="s">
        <v>1723</v>
      </c>
      <c r="S763" s="1">
        <v>1</v>
      </c>
      <c r="T763" s="1">
        <v>0</v>
      </c>
      <c r="U763" s="7" t="s">
        <v>4389</v>
      </c>
      <c r="W763" t="s">
        <v>756</v>
      </c>
      <c r="Y763">
        <v>39000000</v>
      </c>
      <c r="Z763">
        <v>39000000</v>
      </c>
      <c r="AA763" t="s">
        <v>4390</v>
      </c>
      <c r="AB763">
        <v>53950000</v>
      </c>
      <c r="AC763" t="s">
        <v>4615</v>
      </c>
      <c r="AD763" s="5">
        <v>0.92220000000000002</v>
      </c>
      <c r="AE763" t="str">
        <f t="shared" si="22"/>
        <v xml:space="preserve">6 </v>
      </c>
      <c r="AF763">
        <f t="shared" si="23"/>
        <v>36</v>
      </c>
    </row>
    <row r="764" spans="1:32">
      <c r="A764" s="1">
        <v>12</v>
      </c>
      <c r="B764" s="1" t="s">
        <v>22</v>
      </c>
      <c r="C764" s="1">
        <v>2025</v>
      </c>
      <c r="D764" s="1" t="s">
        <v>757</v>
      </c>
      <c r="E764" s="1" t="s">
        <v>4616</v>
      </c>
      <c r="F764" s="1">
        <v>1093773814</v>
      </c>
      <c r="G764" s="1" t="s">
        <v>758</v>
      </c>
      <c r="H764" s="1"/>
      <c r="I764" s="1" t="s">
        <v>4614</v>
      </c>
      <c r="J764" s="1" t="s">
        <v>1732</v>
      </c>
      <c r="K764" s="3">
        <v>33810000</v>
      </c>
      <c r="L764" s="1" t="s">
        <v>759</v>
      </c>
      <c r="M764" s="1" t="s">
        <v>1723</v>
      </c>
      <c r="N764" s="1" t="s">
        <v>1760</v>
      </c>
      <c r="O764" s="1" t="s">
        <v>1725</v>
      </c>
      <c r="P764" s="1">
        <v>0</v>
      </c>
      <c r="Q764" s="1">
        <v>0</v>
      </c>
      <c r="R764" s="1" t="s">
        <v>1723</v>
      </c>
      <c r="S764" s="1">
        <v>1</v>
      </c>
      <c r="T764" s="1">
        <v>0</v>
      </c>
      <c r="U764" s="7" t="s">
        <v>4168</v>
      </c>
      <c r="W764" t="s">
        <v>760</v>
      </c>
      <c r="Y764">
        <v>33810000</v>
      </c>
      <c r="Z764">
        <v>33810000</v>
      </c>
      <c r="AA764" t="s">
        <v>4169</v>
      </c>
      <c r="AB764">
        <v>41135500</v>
      </c>
      <c r="AC764" t="s">
        <v>4617</v>
      </c>
      <c r="AD764" s="5">
        <v>0.81110000000000004</v>
      </c>
      <c r="AE764" t="str">
        <f t="shared" si="22"/>
        <v xml:space="preserve">6 </v>
      </c>
      <c r="AF764">
        <f t="shared" si="23"/>
        <v>36</v>
      </c>
    </row>
    <row r="765" spans="1:32">
      <c r="A765" s="1">
        <v>12</v>
      </c>
      <c r="B765" s="1" t="s">
        <v>22</v>
      </c>
      <c r="C765" s="1">
        <v>2025</v>
      </c>
      <c r="D765" s="1" t="s">
        <v>761</v>
      </c>
      <c r="E765" s="1" t="s">
        <v>4618</v>
      </c>
      <c r="F765" s="1">
        <v>52477034</v>
      </c>
      <c r="G765" s="1" t="s">
        <v>762</v>
      </c>
      <c r="H765" s="1"/>
      <c r="I765" s="1" t="s">
        <v>4571</v>
      </c>
      <c r="J765" s="1" t="s">
        <v>1732</v>
      </c>
      <c r="K765" s="3">
        <v>44400000</v>
      </c>
      <c r="L765" s="1" t="s">
        <v>156</v>
      </c>
      <c r="M765" s="1" t="s">
        <v>1723</v>
      </c>
      <c r="N765" s="1" t="s">
        <v>1760</v>
      </c>
      <c r="O765" s="1" t="s">
        <v>1725</v>
      </c>
      <c r="P765" s="1" t="s">
        <v>1775</v>
      </c>
      <c r="Q765" s="1">
        <v>22200000</v>
      </c>
      <c r="R765" s="1" t="s">
        <v>3069</v>
      </c>
      <c r="S765" s="1">
        <v>1</v>
      </c>
      <c r="T765" s="1">
        <v>0</v>
      </c>
      <c r="U765" s="7" t="s">
        <v>4619</v>
      </c>
      <c r="W765" t="s">
        <v>763</v>
      </c>
      <c r="X765" t="s">
        <v>1728</v>
      </c>
      <c r="Y765">
        <v>44400000</v>
      </c>
      <c r="Z765">
        <v>44400000</v>
      </c>
      <c r="AA765" t="s">
        <v>4620</v>
      </c>
      <c r="AB765">
        <v>64133333</v>
      </c>
      <c r="AC765" t="s">
        <v>4621</v>
      </c>
      <c r="AD765" s="5">
        <v>0.96299999999999997</v>
      </c>
      <c r="AE765" t="str">
        <f t="shared" si="22"/>
        <v xml:space="preserve">9 </v>
      </c>
      <c r="AF765">
        <f t="shared" si="23"/>
        <v>54</v>
      </c>
    </row>
    <row r="766" spans="1:32">
      <c r="A766" s="1">
        <v>12</v>
      </c>
      <c r="B766" s="1" t="s">
        <v>22</v>
      </c>
      <c r="C766" s="1">
        <v>2025</v>
      </c>
      <c r="D766" s="1" t="s">
        <v>764</v>
      </c>
      <c r="E766" s="1" t="s">
        <v>4622</v>
      </c>
      <c r="F766" s="1">
        <v>1110456122</v>
      </c>
      <c r="G766" s="1" t="s">
        <v>4623</v>
      </c>
      <c r="H766" s="1"/>
      <c r="I766" s="1" t="s">
        <v>4573</v>
      </c>
      <c r="J766" s="1" t="s">
        <v>1732</v>
      </c>
      <c r="K766" s="3">
        <v>61504000</v>
      </c>
      <c r="L766" s="1" t="s">
        <v>130</v>
      </c>
      <c r="M766" s="1" t="s">
        <v>1751</v>
      </c>
      <c r="N766" s="1" t="s">
        <v>1760</v>
      </c>
      <c r="O766" s="1" t="s">
        <v>1725</v>
      </c>
      <c r="P766" s="1">
        <v>0</v>
      </c>
      <c r="Q766" s="1">
        <v>5381600</v>
      </c>
      <c r="R766" s="1" t="s">
        <v>1751</v>
      </c>
      <c r="S766" s="1">
        <v>1</v>
      </c>
      <c r="T766" s="1">
        <v>0</v>
      </c>
      <c r="U766" s="7" t="s">
        <v>4624</v>
      </c>
      <c r="W766" t="s">
        <v>767</v>
      </c>
      <c r="X766" t="s">
        <v>1728</v>
      </c>
      <c r="Y766">
        <v>54072267</v>
      </c>
      <c r="Z766">
        <v>54072267</v>
      </c>
      <c r="AA766" t="s">
        <v>4625</v>
      </c>
      <c r="AB766">
        <v>59197600</v>
      </c>
      <c r="AC766" t="s">
        <v>3802</v>
      </c>
      <c r="AD766" s="5">
        <v>0.8851</v>
      </c>
      <c r="AE766" t="str">
        <f t="shared" si="22"/>
        <v xml:space="preserve">8 </v>
      </c>
      <c r="AF766">
        <f t="shared" si="23"/>
        <v>72</v>
      </c>
    </row>
    <row r="767" spans="1:32">
      <c r="A767" s="1">
        <v>12</v>
      </c>
      <c r="B767" s="1" t="s">
        <v>22</v>
      </c>
      <c r="C767" s="1">
        <v>2025</v>
      </c>
      <c r="D767" s="1" t="s">
        <v>768</v>
      </c>
      <c r="E767" s="1" t="s">
        <v>4626</v>
      </c>
      <c r="F767" s="1">
        <v>1015463628</v>
      </c>
      <c r="G767" s="1" t="s">
        <v>769</v>
      </c>
      <c r="H767" s="1"/>
      <c r="I767" s="1" t="s">
        <v>4627</v>
      </c>
      <c r="J767" s="1" t="s">
        <v>1732</v>
      </c>
      <c r="K767" s="3">
        <v>23200000</v>
      </c>
      <c r="L767" s="1" t="s">
        <v>212</v>
      </c>
      <c r="M767" s="1" t="s">
        <v>1751</v>
      </c>
      <c r="N767" s="1" t="s">
        <v>1797</v>
      </c>
      <c r="O767" s="1" t="s">
        <v>1725</v>
      </c>
      <c r="P767" s="1">
        <v>0</v>
      </c>
      <c r="Q767" s="1">
        <v>0</v>
      </c>
      <c r="R767" s="1" t="s">
        <v>1751</v>
      </c>
      <c r="S767" s="1">
        <v>0</v>
      </c>
      <c r="T767" s="1">
        <v>0</v>
      </c>
      <c r="U767" s="7" t="s">
        <v>4628</v>
      </c>
      <c r="W767" t="s">
        <v>770</v>
      </c>
      <c r="Y767">
        <v>23200000</v>
      </c>
      <c r="Z767">
        <v>23200000</v>
      </c>
      <c r="AA767" t="s">
        <v>2877</v>
      </c>
      <c r="AB767">
        <v>23876667</v>
      </c>
      <c r="AC767" t="s">
        <v>4629</v>
      </c>
      <c r="AD767" s="5">
        <v>0.74850000000000005</v>
      </c>
      <c r="AE767" t="str">
        <f t="shared" si="22"/>
        <v xml:space="preserve">8 </v>
      </c>
      <c r="AF767">
        <f t="shared" si="23"/>
        <v>64</v>
      </c>
    </row>
    <row r="768" spans="1:32">
      <c r="A768" s="1">
        <v>12</v>
      </c>
      <c r="B768" s="1" t="s">
        <v>22</v>
      </c>
      <c r="C768" s="1">
        <v>2025</v>
      </c>
      <c r="D768" s="1" t="s">
        <v>771</v>
      </c>
      <c r="E768" s="1" t="s">
        <v>4630</v>
      </c>
      <c r="F768" s="1">
        <v>52788470</v>
      </c>
      <c r="G768" s="1" t="s">
        <v>772</v>
      </c>
      <c r="H768" s="1"/>
      <c r="I768" s="1" t="s">
        <v>4627</v>
      </c>
      <c r="J768" s="1" t="s">
        <v>1732</v>
      </c>
      <c r="K768" s="3">
        <v>30000000</v>
      </c>
      <c r="L768" s="1" t="s">
        <v>4631</v>
      </c>
      <c r="M768" s="1" t="s">
        <v>1723</v>
      </c>
      <c r="N768" s="1" t="s">
        <v>1760</v>
      </c>
      <c r="O768" s="1" t="s">
        <v>1725</v>
      </c>
      <c r="P768" s="1">
        <v>0</v>
      </c>
      <c r="Q768" s="1">
        <v>0</v>
      </c>
      <c r="R768" s="1" t="s">
        <v>1723</v>
      </c>
      <c r="S768" s="1">
        <v>1</v>
      </c>
      <c r="T768" s="1">
        <v>0</v>
      </c>
      <c r="U768" s="7" t="s">
        <v>3092</v>
      </c>
      <c r="W768" t="s">
        <v>774</v>
      </c>
      <c r="Y768">
        <v>30000000</v>
      </c>
      <c r="Z768">
        <v>30000000</v>
      </c>
      <c r="AA768" t="s">
        <v>2248</v>
      </c>
      <c r="AB768">
        <v>41166667</v>
      </c>
      <c r="AC768" t="s">
        <v>4632</v>
      </c>
      <c r="AD768" s="5">
        <v>0.91479999999999995</v>
      </c>
      <c r="AE768" t="str">
        <f t="shared" si="22"/>
        <v xml:space="preserve">6 </v>
      </c>
      <c r="AF768">
        <f t="shared" si="23"/>
        <v>48</v>
      </c>
    </row>
    <row r="769" spans="1:32">
      <c r="A769" s="1">
        <v>12</v>
      </c>
      <c r="B769" s="1" t="s">
        <v>22</v>
      </c>
      <c r="C769" s="1">
        <v>2025</v>
      </c>
      <c r="D769" s="1" t="s">
        <v>775</v>
      </c>
      <c r="E769" s="1" t="s">
        <v>4633</v>
      </c>
      <c r="F769" s="1">
        <v>79432050</v>
      </c>
      <c r="G769" s="1" t="s">
        <v>776</v>
      </c>
      <c r="H769" s="1"/>
      <c r="I769" s="1" t="s">
        <v>4627</v>
      </c>
      <c r="J769" s="1" t="s">
        <v>1732</v>
      </c>
      <c r="K769" s="3">
        <v>30000000</v>
      </c>
      <c r="L769" s="1" t="s">
        <v>60</v>
      </c>
      <c r="M769" s="1" t="s">
        <v>1723</v>
      </c>
      <c r="N769" s="1" t="s">
        <v>1760</v>
      </c>
      <c r="O769" s="1" t="s">
        <v>1725</v>
      </c>
      <c r="P769" s="1">
        <v>0</v>
      </c>
      <c r="Q769" s="1">
        <v>0</v>
      </c>
      <c r="R769" s="1" t="s">
        <v>1723</v>
      </c>
      <c r="S769" s="1">
        <v>1</v>
      </c>
      <c r="T769" s="1">
        <v>0</v>
      </c>
      <c r="U769" s="7" t="s">
        <v>3092</v>
      </c>
      <c r="W769" t="s">
        <v>778</v>
      </c>
      <c r="Y769">
        <v>30000000</v>
      </c>
      <c r="Z769">
        <v>30000000</v>
      </c>
      <c r="AA769" t="s">
        <v>2248</v>
      </c>
      <c r="AB769">
        <v>36166667</v>
      </c>
      <c r="AC769" t="s">
        <v>4634</v>
      </c>
      <c r="AD769" s="5">
        <v>0.80369999999999997</v>
      </c>
      <c r="AE769" t="str">
        <f t="shared" si="22"/>
        <v xml:space="preserve">6 </v>
      </c>
      <c r="AF769">
        <f t="shared" si="23"/>
        <v>36</v>
      </c>
    </row>
    <row r="770" spans="1:32">
      <c r="A770" s="1">
        <v>12</v>
      </c>
      <c r="B770" s="1" t="s">
        <v>22</v>
      </c>
      <c r="C770" s="1">
        <v>2025</v>
      </c>
      <c r="D770" s="1" t="s">
        <v>780</v>
      </c>
      <c r="E770" s="1" t="s">
        <v>4635</v>
      </c>
      <c r="F770" s="1">
        <v>28338198</v>
      </c>
      <c r="G770" s="1" t="s">
        <v>781</v>
      </c>
      <c r="H770" s="1"/>
      <c r="I770" s="1" t="s">
        <v>4605</v>
      </c>
      <c r="J770" s="1" t="s">
        <v>1732</v>
      </c>
      <c r="K770" s="3">
        <v>33810000</v>
      </c>
      <c r="L770" s="1" t="s">
        <v>782</v>
      </c>
      <c r="M770" s="1" t="s">
        <v>1723</v>
      </c>
      <c r="N770" s="1" t="s">
        <v>1760</v>
      </c>
      <c r="O770" s="1" t="s">
        <v>1725</v>
      </c>
      <c r="P770" s="1">
        <v>0</v>
      </c>
      <c r="Q770" s="1">
        <v>0</v>
      </c>
      <c r="R770" s="1" t="s">
        <v>1723</v>
      </c>
      <c r="S770" s="1">
        <v>0</v>
      </c>
      <c r="T770" s="1">
        <v>0</v>
      </c>
      <c r="U770" s="7" t="s">
        <v>4157</v>
      </c>
      <c r="W770" t="s">
        <v>783</v>
      </c>
      <c r="Y770">
        <v>33810000</v>
      </c>
      <c r="Z770">
        <v>33810000</v>
      </c>
      <c r="AA770" t="s">
        <v>1738</v>
      </c>
      <c r="AB770">
        <v>33810000</v>
      </c>
      <c r="AC770" t="s">
        <v>1738</v>
      </c>
      <c r="AD770" s="5">
        <v>1</v>
      </c>
      <c r="AE770" t="str">
        <f t="shared" si="22"/>
        <v xml:space="preserve">6 </v>
      </c>
      <c r="AF770">
        <f t="shared" si="23"/>
        <v>36</v>
      </c>
    </row>
    <row r="771" spans="1:32">
      <c r="A771" s="1">
        <v>12</v>
      </c>
      <c r="B771" s="1" t="s">
        <v>22</v>
      </c>
      <c r="C771" s="1">
        <v>2025</v>
      </c>
      <c r="D771" s="1" t="s">
        <v>784</v>
      </c>
      <c r="E771" s="1" t="s">
        <v>4636</v>
      </c>
      <c r="F771" s="1">
        <v>79513766</v>
      </c>
      <c r="G771" s="1" t="s">
        <v>785</v>
      </c>
      <c r="H771" s="1"/>
      <c r="I771" s="1" t="s">
        <v>4627</v>
      </c>
      <c r="J771" s="1" t="s">
        <v>1732</v>
      </c>
      <c r="K771" s="3">
        <v>30000000</v>
      </c>
      <c r="L771" s="1" t="s">
        <v>646</v>
      </c>
      <c r="M771" s="1" t="s">
        <v>1723</v>
      </c>
      <c r="N771" s="1" t="s">
        <v>1760</v>
      </c>
      <c r="O771" s="1" t="s">
        <v>1725</v>
      </c>
      <c r="P771" s="1">
        <v>0</v>
      </c>
      <c r="Q771" s="1">
        <v>0</v>
      </c>
      <c r="R771" s="1" t="s">
        <v>1723</v>
      </c>
      <c r="S771" s="1">
        <v>1</v>
      </c>
      <c r="T771" s="1">
        <v>0</v>
      </c>
      <c r="U771" s="7" t="s">
        <v>3092</v>
      </c>
      <c r="W771" t="s">
        <v>786</v>
      </c>
      <c r="Y771">
        <v>30000000</v>
      </c>
      <c r="Z771">
        <v>30000000</v>
      </c>
      <c r="AA771" t="s">
        <v>2248</v>
      </c>
      <c r="AB771">
        <v>41166667</v>
      </c>
      <c r="AC771" t="s">
        <v>4632</v>
      </c>
      <c r="AD771" s="5">
        <v>0.91479999999999995</v>
      </c>
      <c r="AE771" t="str">
        <f t="shared" ref="AE771:AE834" si="24">MID(R771,1,2)</f>
        <v xml:space="preserve">6 </v>
      </c>
      <c r="AF771">
        <f t="shared" ref="AF771:AF834" si="25">AE771*AE770</f>
        <v>36</v>
      </c>
    </row>
    <row r="772" spans="1:32">
      <c r="A772" s="1">
        <v>12</v>
      </c>
      <c r="B772" s="1" t="s">
        <v>22</v>
      </c>
      <c r="C772" s="1">
        <v>2025</v>
      </c>
      <c r="D772" s="1" t="s">
        <v>787</v>
      </c>
      <c r="E772" s="1" t="s">
        <v>4637</v>
      </c>
      <c r="F772" s="1">
        <v>1032449532</v>
      </c>
      <c r="G772" s="1" t="s">
        <v>4638</v>
      </c>
      <c r="H772" s="1"/>
      <c r="I772" s="1" t="s">
        <v>4614</v>
      </c>
      <c r="J772" s="1" t="s">
        <v>1732</v>
      </c>
      <c r="K772" s="3">
        <v>27042000</v>
      </c>
      <c r="L772" s="1" t="s">
        <v>456</v>
      </c>
      <c r="M772" s="1" t="s">
        <v>1723</v>
      </c>
      <c r="N772" s="1" t="s">
        <v>1797</v>
      </c>
      <c r="O772" s="1" t="s">
        <v>1725</v>
      </c>
      <c r="P772" s="1">
        <v>0</v>
      </c>
      <c r="Q772" s="1">
        <v>0</v>
      </c>
      <c r="R772" s="1" t="s">
        <v>1723</v>
      </c>
      <c r="S772" s="1">
        <v>1</v>
      </c>
      <c r="T772" s="1">
        <v>0</v>
      </c>
      <c r="U772" s="7" t="s">
        <v>4608</v>
      </c>
      <c r="W772" t="s">
        <v>789</v>
      </c>
      <c r="Y772">
        <v>19380100</v>
      </c>
      <c r="Z772">
        <v>19380100</v>
      </c>
      <c r="AA772" t="s">
        <v>4639</v>
      </c>
      <c r="AB772">
        <v>34102967</v>
      </c>
      <c r="AC772" t="s">
        <v>4640</v>
      </c>
      <c r="AD772" s="5">
        <v>0.8407</v>
      </c>
      <c r="AE772" t="str">
        <f t="shared" si="24"/>
        <v xml:space="preserve">6 </v>
      </c>
      <c r="AF772">
        <f t="shared" si="25"/>
        <v>36</v>
      </c>
    </row>
    <row r="773" spans="1:32">
      <c r="A773" s="1">
        <v>12</v>
      </c>
      <c r="B773" s="1" t="s">
        <v>22</v>
      </c>
      <c r="C773" s="1">
        <v>2025</v>
      </c>
      <c r="D773" s="1" t="s">
        <v>790</v>
      </c>
      <c r="E773" s="1" t="s">
        <v>4641</v>
      </c>
      <c r="F773" s="1">
        <v>53040305</v>
      </c>
      <c r="G773" s="1" t="s">
        <v>791</v>
      </c>
      <c r="H773" s="1"/>
      <c r="I773" s="1" t="s">
        <v>4614</v>
      </c>
      <c r="J773" s="1" t="s">
        <v>1732</v>
      </c>
      <c r="K773" s="3">
        <v>33810000</v>
      </c>
      <c r="L773" s="1" t="s">
        <v>540</v>
      </c>
      <c r="M773" s="1" t="s">
        <v>1723</v>
      </c>
      <c r="N773" s="1" t="s">
        <v>1760</v>
      </c>
      <c r="O773" s="1" t="s">
        <v>1725</v>
      </c>
      <c r="P773" s="1">
        <v>0</v>
      </c>
      <c r="Q773" s="1">
        <v>0</v>
      </c>
      <c r="R773" s="1" t="s">
        <v>1723</v>
      </c>
      <c r="S773" s="1">
        <v>1</v>
      </c>
      <c r="T773" s="1">
        <v>0</v>
      </c>
      <c r="U773" s="7" t="s">
        <v>4168</v>
      </c>
      <c r="W773" t="s">
        <v>792</v>
      </c>
      <c r="Y773">
        <v>33810000</v>
      </c>
      <c r="Z773">
        <v>33810000</v>
      </c>
      <c r="AA773" t="s">
        <v>4169</v>
      </c>
      <c r="AB773">
        <v>46770500</v>
      </c>
      <c r="AC773" t="s">
        <v>4642</v>
      </c>
      <c r="AD773" s="5">
        <v>0.92220000000000002</v>
      </c>
      <c r="AE773" t="str">
        <f t="shared" si="24"/>
        <v xml:space="preserve">6 </v>
      </c>
      <c r="AF773">
        <f t="shared" si="25"/>
        <v>36</v>
      </c>
    </row>
    <row r="774" spans="1:32">
      <c r="A774" s="1">
        <v>12</v>
      </c>
      <c r="B774" s="1" t="s">
        <v>22</v>
      </c>
      <c r="C774" s="1">
        <v>2025</v>
      </c>
      <c r="D774" s="1" t="s">
        <v>793</v>
      </c>
      <c r="E774" s="1" t="s">
        <v>4643</v>
      </c>
      <c r="F774" s="1">
        <v>1026302388</v>
      </c>
      <c r="G774" s="1" t="s">
        <v>794</v>
      </c>
      <c r="H774" s="1"/>
      <c r="I774" s="1" t="s">
        <v>4644</v>
      </c>
      <c r="J774" s="1" t="s">
        <v>1732</v>
      </c>
      <c r="K774" s="3">
        <v>33600000</v>
      </c>
      <c r="L774" s="1" t="s">
        <v>795</v>
      </c>
      <c r="M774" s="1" t="s">
        <v>1723</v>
      </c>
      <c r="N774" s="1" t="s">
        <v>1760</v>
      </c>
      <c r="O774" s="1" t="s">
        <v>1725</v>
      </c>
      <c r="P774" s="1">
        <v>0</v>
      </c>
      <c r="Q774" s="1">
        <v>0</v>
      </c>
      <c r="R774" s="1" t="s">
        <v>1723</v>
      </c>
      <c r="S774" s="1">
        <v>1</v>
      </c>
      <c r="T774" s="1">
        <v>0</v>
      </c>
      <c r="U774" s="7" t="s">
        <v>4645</v>
      </c>
      <c r="W774" t="s">
        <v>796</v>
      </c>
      <c r="Y774">
        <v>33600000</v>
      </c>
      <c r="Z774">
        <v>33600000</v>
      </c>
      <c r="AA774" t="s">
        <v>2729</v>
      </c>
      <c r="AB774">
        <v>46293333</v>
      </c>
      <c r="AC774" t="s">
        <v>3299</v>
      </c>
      <c r="AD774" s="5">
        <v>0.91849999999999998</v>
      </c>
      <c r="AE774" t="str">
        <f t="shared" si="24"/>
        <v xml:space="preserve">6 </v>
      </c>
      <c r="AF774">
        <f t="shared" si="25"/>
        <v>36</v>
      </c>
    </row>
    <row r="775" spans="1:32">
      <c r="A775" s="1">
        <v>12</v>
      </c>
      <c r="B775" s="1" t="s">
        <v>22</v>
      </c>
      <c r="C775" s="1">
        <v>2025</v>
      </c>
      <c r="D775" s="1" t="s">
        <v>797</v>
      </c>
      <c r="E775" s="1" t="s">
        <v>4646</v>
      </c>
      <c r="F775" s="1">
        <v>91526264</v>
      </c>
      <c r="G775" s="1" t="s">
        <v>798</v>
      </c>
      <c r="H775" s="1"/>
      <c r="I775" s="1" t="s">
        <v>4614</v>
      </c>
      <c r="J775" s="1" t="s">
        <v>1732</v>
      </c>
      <c r="K775" s="3">
        <v>17400000</v>
      </c>
      <c r="L775" s="1" t="s">
        <v>663</v>
      </c>
      <c r="M775" s="1" t="s">
        <v>1723</v>
      </c>
      <c r="N775" s="1" t="s">
        <v>1797</v>
      </c>
      <c r="O775" s="1" t="s">
        <v>1725</v>
      </c>
      <c r="P775" s="1">
        <v>0</v>
      </c>
      <c r="Q775" s="1">
        <v>0</v>
      </c>
      <c r="R775" s="1" t="s">
        <v>1723</v>
      </c>
      <c r="S775" s="1">
        <v>1</v>
      </c>
      <c r="T775" s="1">
        <v>0</v>
      </c>
      <c r="U775" s="7" t="s">
        <v>2349</v>
      </c>
      <c r="W775" t="s">
        <v>799</v>
      </c>
      <c r="Y775">
        <v>17400000</v>
      </c>
      <c r="Z775">
        <v>17400000</v>
      </c>
      <c r="AA775" t="s">
        <v>2877</v>
      </c>
      <c r="AB775">
        <v>24070000</v>
      </c>
      <c r="AC775" t="s">
        <v>4647</v>
      </c>
      <c r="AD775" s="5">
        <v>0.92220000000000002</v>
      </c>
      <c r="AE775" t="str">
        <f t="shared" si="24"/>
        <v xml:space="preserve">6 </v>
      </c>
      <c r="AF775">
        <f t="shared" si="25"/>
        <v>36</v>
      </c>
    </row>
    <row r="776" spans="1:32">
      <c r="A776" s="1">
        <v>12</v>
      </c>
      <c r="B776" s="1" t="s">
        <v>22</v>
      </c>
      <c r="C776" s="1">
        <v>2025</v>
      </c>
      <c r="D776" s="1" t="s">
        <v>800</v>
      </c>
      <c r="E776" s="1" t="s">
        <v>4648</v>
      </c>
      <c r="F776" s="1">
        <v>98543897</v>
      </c>
      <c r="G776" s="1" t="s">
        <v>801</v>
      </c>
      <c r="H776" s="1"/>
      <c r="I776" s="1" t="s">
        <v>4627</v>
      </c>
      <c r="J776" s="1" t="s">
        <v>1732</v>
      </c>
      <c r="K776" s="3">
        <v>23200000</v>
      </c>
      <c r="L776" s="1" t="s">
        <v>212</v>
      </c>
      <c r="M776" s="1" t="s">
        <v>1751</v>
      </c>
      <c r="N776" s="1" t="s">
        <v>1797</v>
      </c>
      <c r="O776" s="1" t="s">
        <v>1725</v>
      </c>
      <c r="P776" s="1">
        <v>0</v>
      </c>
      <c r="Q776" s="1">
        <v>0</v>
      </c>
      <c r="R776" s="1" t="s">
        <v>1751</v>
      </c>
      <c r="S776" s="1">
        <v>0</v>
      </c>
      <c r="T776" s="1">
        <v>0</v>
      </c>
      <c r="U776" s="7" t="s">
        <v>4628</v>
      </c>
      <c r="W776" t="s">
        <v>802</v>
      </c>
      <c r="X776" t="s">
        <v>1728</v>
      </c>
      <c r="Y776">
        <v>22716667</v>
      </c>
      <c r="Z776">
        <v>22716667</v>
      </c>
      <c r="AA776" t="s">
        <v>4228</v>
      </c>
      <c r="AB776">
        <v>22716667</v>
      </c>
      <c r="AC776" t="s">
        <v>4228</v>
      </c>
      <c r="AD776" s="5">
        <v>0.71209999999999996</v>
      </c>
      <c r="AE776" t="str">
        <f t="shared" si="24"/>
        <v xml:space="preserve">8 </v>
      </c>
      <c r="AF776">
        <f t="shared" si="25"/>
        <v>48</v>
      </c>
    </row>
    <row r="777" spans="1:32">
      <c r="A777" s="1">
        <v>12</v>
      </c>
      <c r="B777" s="1" t="s">
        <v>22</v>
      </c>
      <c r="C777" s="1">
        <v>2025</v>
      </c>
      <c r="D777" s="1" t="s">
        <v>803</v>
      </c>
      <c r="E777" s="1" t="s">
        <v>4649</v>
      </c>
      <c r="F777" s="1">
        <v>1012385713</v>
      </c>
      <c r="G777" s="1" t="s">
        <v>804</v>
      </c>
      <c r="H777" s="1"/>
      <c r="I777" s="1" t="s">
        <v>4605</v>
      </c>
      <c r="J777" s="1" t="s">
        <v>1732</v>
      </c>
      <c r="K777" s="3">
        <v>21000000</v>
      </c>
      <c r="L777" s="1" t="s">
        <v>805</v>
      </c>
      <c r="M777" s="1" t="s">
        <v>1723</v>
      </c>
      <c r="N777" s="1" t="s">
        <v>1797</v>
      </c>
      <c r="O777" s="1" t="s">
        <v>1725</v>
      </c>
      <c r="P777" s="1">
        <v>0</v>
      </c>
      <c r="Q777" s="1">
        <v>0</v>
      </c>
      <c r="R777" s="1" t="s">
        <v>1723</v>
      </c>
      <c r="S777" s="1">
        <v>1</v>
      </c>
      <c r="T777" s="1">
        <v>0</v>
      </c>
      <c r="U777" s="7" t="s">
        <v>4324</v>
      </c>
      <c r="W777" t="s">
        <v>806</v>
      </c>
      <c r="Y777">
        <v>21000000</v>
      </c>
      <c r="Z777">
        <v>21000000</v>
      </c>
      <c r="AA777" t="s">
        <v>3764</v>
      </c>
      <c r="AB777">
        <v>29166667</v>
      </c>
      <c r="AC777" t="s">
        <v>4650</v>
      </c>
      <c r="AD777" s="5">
        <v>0.92589999999999995</v>
      </c>
      <c r="AE777" t="str">
        <f t="shared" si="24"/>
        <v xml:space="preserve">6 </v>
      </c>
      <c r="AF777">
        <f t="shared" si="25"/>
        <v>48</v>
      </c>
    </row>
    <row r="778" spans="1:32">
      <c r="A778" s="1">
        <v>12</v>
      </c>
      <c r="B778" s="1" t="s">
        <v>22</v>
      </c>
      <c r="C778" s="1">
        <v>2025</v>
      </c>
      <c r="D778" s="1" t="s">
        <v>807</v>
      </c>
      <c r="E778" s="1" t="s">
        <v>4651</v>
      </c>
      <c r="F778" s="1">
        <v>1033684713</v>
      </c>
      <c r="G778" s="1" t="s">
        <v>808</v>
      </c>
      <c r="H778" s="1"/>
      <c r="I778" s="1" t="s">
        <v>4652</v>
      </c>
      <c r="J778" s="1" t="s">
        <v>1732</v>
      </c>
      <c r="K778" s="3">
        <v>33600000</v>
      </c>
      <c r="L778" s="1" t="s">
        <v>809</v>
      </c>
      <c r="M778" s="1" t="s">
        <v>1723</v>
      </c>
      <c r="N778" s="1" t="s">
        <v>1760</v>
      </c>
      <c r="O778" s="1" t="s">
        <v>1725</v>
      </c>
      <c r="P778" s="1">
        <v>0</v>
      </c>
      <c r="Q778" s="1">
        <v>0</v>
      </c>
      <c r="R778" s="1" t="s">
        <v>1723</v>
      </c>
      <c r="S778" s="1">
        <v>1</v>
      </c>
      <c r="T778" s="1">
        <v>0</v>
      </c>
      <c r="U778" s="7" t="s">
        <v>4653</v>
      </c>
      <c r="W778" t="s">
        <v>810</v>
      </c>
      <c r="Y778">
        <v>33600000</v>
      </c>
      <c r="Z778">
        <v>33600000</v>
      </c>
      <c r="AA778" t="s">
        <v>4654</v>
      </c>
      <c r="AB778">
        <v>39760000</v>
      </c>
      <c r="AC778" t="s">
        <v>4655</v>
      </c>
      <c r="AD778" s="5">
        <v>0.88749999999999996</v>
      </c>
      <c r="AE778" t="str">
        <f t="shared" si="24"/>
        <v xml:space="preserve">6 </v>
      </c>
      <c r="AF778">
        <f t="shared" si="25"/>
        <v>36</v>
      </c>
    </row>
    <row r="779" spans="1:32">
      <c r="A779" s="1">
        <v>12</v>
      </c>
      <c r="B779" s="1" t="s">
        <v>22</v>
      </c>
      <c r="C779" s="1">
        <v>2025</v>
      </c>
      <c r="D779" s="1" t="s">
        <v>811</v>
      </c>
      <c r="E779" s="1" t="s">
        <v>4656</v>
      </c>
      <c r="F779" s="1">
        <v>79707281</v>
      </c>
      <c r="G779" s="1" t="s">
        <v>812</v>
      </c>
      <c r="H779" s="1"/>
      <c r="I779" s="1" t="s">
        <v>4657</v>
      </c>
      <c r="J779" s="1" t="s">
        <v>1732</v>
      </c>
      <c r="K779" s="3">
        <v>33810000</v>
      </c>
      <c r="L779" s="1" t="s">
        <v>855</v>
      </c>
      <c r="M779" s="1" t="s">
        <v>1723</v>
      </c>
      <c r="N779" s="1" t="s">
        <v>1760</v>
      </c>
      <c r="O779" s="1" t="s">
        <v>1725</v>
      </c>
      <c r="P779" s="1">
        <v>0</v>
      </c>
      <c r="Q779" s="1">
        <v>0</v>
      </c>
      <c r="R779" s="1" t="s">
        <v>1723</v>
      </c>
      <c r="S779" s="1">
        <v>1</v>
      </c>
      <c r="T779" s="1">
        <v>0</v>
      </c>
      <c r="U779" s="7" t="s">
        <v>4168</v>
      </c>
      <c r="W779" t="s">
        <v>813</v>
      </c>
      <c r="Y779">
        <v>33810000</v>
      </c>
      <c r="Z779">
        <v>33810000</v>
      </c>
      <c r="AA779" t="s">
        <v>4169</v>
      </c>
      <c r="AB779">
        <v>45455667</v>
      </c>
      <c r="AC779" t="s">
        <v>4658</v>
      </c>
      <c r="AD779" s="5">
        <v>0.89629999999999999</v>
      </c>
      <c r="AE779" t="str">
        <f t="shared" si="24"/>
        <v xml:space="preserve">6 </v>
      </c>
      <c r="AF779">
        <f t="shared" si="25"/>
        <v>36</v>
      </c>
    </row>
    <row r="780" spans="1:32">
      <c r="A780" s="1">
        <v>12</v>
      </c>
      <c r="B780" s="1" t="s">
        <v>22</v>
      </c>
      <c r="C780" s="1">
        <v>2025</v>
      </c>
      <c r="D780" s="1" t="s">
        <v>814</v>
      </c>
      <c r="E780" s="1" t="s">
        <v>4659</v>
      </c>
      <c r="F780" s="1">
        <v>80875754</v>
      </c>
      <c r="G780" s="1" t="s">
        <v>815</v>
      </c>
      <c r="H780" s="1"/>
      <c r="I780" s="1" t="s">
        <v>4627</v>
      </c>
      <c r="J780" s="1" t="s">
        <v>1732</v>
      </c>
      <c r="K780" s="3">
        <v>17400000</v>
      </c>
      <c r="L780" s="1" t="s">
        <v>4660</v>
      </c>
      <c r="M780" s="1" t="s">
        <v>1723</v>
      </c>
      <c r="N780" s="1" t="s">
        <v>1797</v>
      </c>
      <c r="O780" s="1" t="s">
        <v>1725</v>
      </c>
      <c r="P780" s="1">
        <v>0</v>
      </c>
      <c r="Q780" s="1">
        <v>0</v>
      </c>
      <c r="R780" s="1" t="s">
        <v>1723</v>
      </c>
      <c r="S780" s="1">
        <v>1</v>
      </c>
      <c r="T780" s="1">
        <v>0</v>
      </c>
      <c r="U780" s="7" t="s">
        <v>2349</v>
      </c>
      <c r="W780" t="s">
        <v>817</v>
      </c>
      <c r="Y780">
        <v>17400000</v>
      </c>
      <c r="Z780">
        <v>17400000</v>
      </c>
      <c r="AA780" t="s">
        <v>2877</v>
      </c>
      <c r="AB780">
        <v>23876667</v>
      </c>
      <c r="AC780" t="s">
        <v>4661</v>
      </c>
      <c r="AD780" s="5">
        <v>0.91479999999999995</v>
      </c>
      <c r="AE780" t="str">
        <f t="shared" si="24"/>
        <v xml:space="preserve">6 </v>
      </c>
      <c r="AF780">
        <f t="shared" si="25"/>
        <v>36</v>
      </c>
    </row>
    <row r="781" spans="1:32">
      <c r="A781" s="1">
        <v>12</v>
      </c>
      <c r="B781" s="1" t="s">
        <v>22</v>
      </c>
      <c r="C781" s="1">
        <v>2025</v>
      </c>
      <c r="D781" s="1" t="s">
        <v>818</v>
      </c>
      <c r="E781" s="1" t="s">
        <v>4662</v>
      </c>
      <c r="F781" s="1">
        <v>1018419973</v>
      </c>
      <c r="G781" s="1" t="s">
        <v>819</v>
      </c>
      <c r="H781" s="1"/>
      <c r="I781" s="1" t="s">
        <v>4657</v>
      </c>
      <c r="J781" s="1" t="s">
        <v>1732</v>
      </c>
      <c r="K781" s="3">
        <v>33810000</v>
      </c>
      <c r="L781" s="1" t="s">
        <v>820</v>
      </c>
      <c r="M781" s="1" t="s">
        <v>1723</v>
      </c>
      <c r="N781" s="1" t="s">
        <v>1760</v>
      </c>
      <c r="O781" s="1" t="s">
        <v>1725</v>
      </c>
      <c r="P781" s="1">
        <v>0</v>
      </c>
      <c r="Q781" s="1">
        <v>0</v>
      </c>
      <c r="R781" s="1" t="s">
        <v>1723</v>
      </c>
      <c r="S781" s="1">
        <v>0</v>
      </c>
      <c r="T781" s="1">
        <v>0</v>
      </c>
      <c r="U781" s="7" t="s">
        <v>4157</v>
      </c>
      <c r="W781" t="s">
        <v>821</v>
      </c>
      <c r="Y781">
        <v>33810000</v>
      </c>
      <c r="Z781">
        <v>33810000</v>
      </c>
      <c r="AA781" t="s">
        <v>1738</v>
      </c>
      <c r="AB781">
        <v>33810000</v>
      </c>
      <c r="AC781" t="s">
        <v>1738</v>
      </c>
      <c r="AD781" s="5">
        <v>1</v>
      </c>
      <c r="AE781" t="str">
        <f t="shared" si="24"/>
        <v xml:space="preserve">6 </v>
      </c>
      <c r="AF781">
        <f t="shared" si="25"/>
        <v>36</v>
      </c>
    </row>
    <row r="782" spans="1:32">
      <c r="A782" s="1">
        <v>12</v>
      </c>
      <c r="B782" s="1" t="s">
        <v>22</v>
      </c>
      <c r="C782" s="1">
        <v>2025</v>
      </c>
      <c r="D782" s="1" t="s">
        <v>822</v>
      </c>
      <c r="E782" s="1" t="s">
        <v>4663</v>
      </c>
      <c r="F782" s="1">
        <v>1015404551</v>
      </c>
      <c r="G782" s="1" t="s">
        <v>823</v>
      </c>
      <c r="H782" s="1"/>
      <c r="I782" s="1" t="s">
        <v>4627</v>
      </c>
      <c r="J782" s="1" t="s">
        <v>1732</v>
      </c>
      <c r="K782" s="3">
        <v>28000000</v>
      </c>
      <c r="L782" s="1" t="s">
        <v>4664</v>
      </c>
      <c r="M782" s="1" t="s">
        <v>1759</v>
      </c>
      <c r="N782" s="1" t="s">
        <v>1760</v>
      </c>
      <c r="O782" s="1" t="s">
        <v>1725</v>
      </c>
      <c r="P782" s="1">
        <v>0</v>
      </c>
      <c r="Q782" s="1">
        <v>0</v>
      </c>
      <c r="R782" s="1" t="s">
        <v>1759</v>
      </c>
      <c r="S782" s="1">
        <v>1</v>
      </c>
      <c r="T782" s="1">
        <v>0</v>
      </c>
      <c r="U782" s="7" t="s">
        <v>3221</v>
      </c>
      <c r="W782" t="s">
        <v>825</v>
      </c>
      <c r="Y782">
        <v>28000000</v>
      </c>
      <c r="Z782">
        <v>28000000</v>
      </c>
      <c r="AA782" t="s">
        <v>2191</v>
      </c>
      <c r="AB782">
        <v>42000000</v>
      </c>
      <c r="AC782" t="s">
        <v>1738</v>
      </c>
      <c r="AD782" s="5">
        <v>1</v>
      </c>
      <c r="AE782" t="str">
        <f t="shared" si="24"/>
        <v xml:space="preserve">4 </v>
      </c>
      <c r="AF782">
        <f t="shared" si="25"/>
        <v>24</v>
      </c>
    </row>
    <row r="783" spans="1:32">
      <c r="A783" s="1">
        <v>12</v>
      </c>
      <c r="B783" s="1" t="s">
        <v>22</v>
      </c>
      <c r="C783" s="1">
        <v>2025</v>
      </c>
      <c r="D783" s="1" t="s">
        <v>826</v>
      </c>
      <c r="E783" s="1" t="s">
        <v>4665</v>
      </c>
      <c r="F783" s="1">
        <v>86068362</v>
      </c>
      <c r="G783" s="1" t="s">
        <v>827</v>
      </c>
      <c r="H783" s="1"/>
      <c r="I783" s="1" t="s">
        <v>4627</v>
      </c>
      <c r="J783" s="1" t="s">
        <v>1732</v>
      </c>
      <c r="K783" s="3">
        <v>56000000</v>
      </c>
      <c r="L783" s="1" t="s">
        <v>4666</v>
      </c>
      <c r="M783" s="1" t="s">
        <v>1751</v>
      </c>
      <c r="N783" s="1" t="s">
        <v>1760</v>
      </c>
      <c r="O783" s="1" t="s">
        <v>1725</v>
      </c>
      <c r="P783" s="1">
        <v>0</v>
      </c>
      <c r="Q783" s="1">
        <v>0</v>
      </c>
      <c r="R783" s="1" t="s">
        <v>1751</v>
      </c>
      <c r="S783" s="1">
        <v>0</v>
      </c>
      <c r="T783" s="1">
        <v>0</v>
      </c>
      <c r="U783" s="7" t="s">
        <v>4667</v>
      </c>
      <c r="W783" t="s">
        <v>829</v>
      </c>
      <c r="X783" t="s">
        <v>1728</v>
      </c>
      <c r="Y783">
        <v>56000000</v>
      </c>
      <c r="Z783">
        <v>50633333</v>
      </c>
      <c r="AA783" t="s">
        <v>1738</v>
      </c>
      <c r="AB783">
        <v>50633333</v>
      </c>
      <c r="AC783" t="s">
        <v>2171</v>
      </c>
      <c r="AD783" s="5">
        <v>0.9042</v>
      </c>
      <c r="AE783" t="str">
        <f t="shared" si="24"/>
        <v xml:space="preserve">8 </v>
      </c>
      <c r="AF783">
        <f t="shared" si="25"/>
        <v>32</v>
      </c>
    </row>
    <row r="784" spans="1:32">
      <c r="A784" s="1">
        <v>12</v>
      </c>
      <c r="B784" s="1" t="s">
        <v>22</v>
      </c>
      <c r="C784" s="1">
        <v>2025</v>
      </c>
      <c r="D784" s="1" t="s">
        <v>830</v>
      </c>
      <c r="E784" s="1" t="s">
        <v>4668</v>
      </c>
      <c r="F784" s="1">
        <v>52772127</v>
      </c>
      <c r="G784" s="1" t="s">
        <v>831</v>
      </c>
      <c r="H784" s="1"/>
      <c r="I784" s="2">
        <v>45782</v>
      </c>
      <c r="J784" s="1" t="s">
        <v>1732</v>
      </c>
      <c r="K784" s="3">
        <v>21000000</v>
      </c>
      <c r="L784" s="1" t="s">
        <v>4669</v>
      </c>
      <c r="M784" s="1" t="s">
        <v>1723</v>
      </c>
      <c r="N784" s="1" t="s">
        <v>1797</v>
      </c>
      <c r="O784" s="1" t="s">
        <v>1725</v>
      </c>
      <c r="P784" s="1">
        <v>0</v>
      </c>
      <c r="Q784" s="1">
        <v>0</v>
      </c>
      <c r="R784" s="1" t="s">
        <v>1723</v>
      </c>
      <c r="S784" s="1">
        <v>1</v>
      </c>
      <c r="T784" s="1">
        <v>0</v>
      </c>
      <c r="U784" s="7" t="s">
        <v>4670</v>
      </c>
      <c r="W784" t="s">
        <v>833</v>
      </c>
      <c r="Y784">
        <v>21000000</v>
      </c>
      <c r="Z784">
        <v>21000000</v>
      </c>
      <c r="AA784" t="s">
        <v>4671</v>
      </c>
      <c r="AB784">
        <v>27533333</v>
      </c>
      <c r="AC784" t="s">
        <v>4672</v>
      </c>
      <c r="AD784" s="5">
        <v>0.94020000000000004</v>
      </c>
      <c r="AE784" t="str">
        <f t="shared" si="24"/>
        <v xml:space="preserve">6 </v>
      </c>
      <c r="AF784">
        <f t="shared" si="25"/>
        <v>48</v>
      </c>
    </row>
    <row r="785" spans="1:32">
      <c r="A785" s="1">
        <v>12</v>
      </c>
      <c r="B785" s="1" t="s">
        <v>22</v>
      </c>
      <c r="C785" s="1">
        <v>2025</v>
      </c>
      <c r="D785" s="1" t="s">
        <v>834</v>
      </c>
      <c r="E785" s="1" t="s">
        <v>4673</v>
      </c>
      <c r="F785" s="1">
        <v>24344218</v>
      </c>
      <c r="G785" s="1" t="s">
        <v>835</v>
      </c>
      <c r="H785" s="1"/>
      <c r="I785" s="1" t="s">
        <v>4627</v>
      </c>
      <c r="J785" s="1" t="s">
        <v>1732</v>
      </c>
      <c r="K785" s="3">
        <v>33600000</v>
      </c>
      <c r="L785" s="1" t="s">
        <v>836</v>
      </c>
      <c r="M785" s="1" t="s">
        <v>1723</v>
      </c>
      <c r="N785" s="1" t="s">
        <v>1760</v>
      </c>
      <c r="O785" s="1" t="s">
        <v>1725</v>
      </c>
      <c r="P785" s="1">
        <v>0</v>
      </c>
      <c r="Q785" s="1">
        <v>0</v>
      </c>
      <c r="R785" s="1" t="s">
        <v>1723</v>
      </c>
      <c r="S785" s="1">
        <v>1</v>
      </c>
      <c r="T785" s="1">
        <v>0</v>
      </c>
      <c r="U785" s="7" t="s">
        <v>4645</v>
      </c>
      <c r="W785" t="s">
        <v>837</v>
      </c>
      <c r="Y785">
        <v>33600000</v>
      </c>
      <c r="Z785">
        <v>33600000</v>
      </c>
      <c r="AA785" t="s">
        <v>2729</v>
      </c>
      <c r="AB785">
        <v>46106667</v>
      </c>
      <c r="AC785" t="s">
        <v>4674</v>
      </c>
      <c r="AD785" s="5">
        <v>0.91479999999999995</v>
      </c>
      <c r="AE785" t="str">
        <f t="shared" si="24"/>
        <v xml:space="preserve">6 </v>
      </c>
      <c r="AF785">
        <f t="shared" si="25"/>
        <v>36</v>
      </c>
    </row>
    <row r="786" spans="1:32">
      <c r="A786" s="1">
        <v>12</v>
      </c>
      <c r="B786" s="1" t="s">
        <v>22</v>
      </c>
      <c r="C786" s="1">
        <v>2025</v>
      </c>
      <c r="D786" s="1" t="s">
        <v>838</v>
      </c>
      <c r="E786" s="1" t="s">
        <v>4675</v>
      </c>
      <c r="F786" s="1">
        <v>80796246</v>
      </c>
      <c r="G786" s="1" t="s">
        <v>839</v>
      </c>
      <c r="H786" s="1"/>
      <c r="I786" s="2">
        <v>45782</v>
      </c>
      <c r="J786" s="1" t="s">
        <v>1732</v>
      </c>
      <c r="K786" s="3">
        <v>33810000</v>
      </c>
      <c r="L786" s="1" t="s">
        <v>840</v>
      </c>
      <c r="M786" s="1" t="s">
        <v>1723</v>
      </c>
      <c r="N786" s="1" t="s">
        <v>1760</v>
      </c>
      <c r="O786" s="1" t="s">
        <v>1725</v>
      </c>
      <c r="P786" s="1">
        <v>0</v>
      </c>
      <c r="Q786" s="1">
        <v>0</v>
      </c>
      <c r="R786" s="1" t="s">
        <v>1723</v>
      </c>
      <c r="S786" s="1">
        <v>1</v>
      </c>
      <c r="T786" s="1">
        <v>0</v>
      </c>
      <c r="U786" s="7" t="s">
        <v>4676</v>
      </c>
      <c r="W786" t="s">
        <v>841</v>
      </c>
      <c r="X786" t="s">
        <v>1728</v>
      </c>
      <c r="Y786">
        <v>33810000</v>
      </c>
      <c r="Z786">
        <v>33058667</v>
      </c>
      <c r="AA786" t="s">
        <v>4677</v>
      </c>
      <c r="AB786">
        <v>33058667</v>
      </c>
      <c r="AC786" t="s">
        <v>4678</v>
      </c>
      <c r="AD786" s="5">
        <v>0.70120000000000005</v>
      </c>
      <c r="AE786" t="str">
        <f t="shared" si="24"/>
        <v xml:space="preserve">6 </v>
      </c>
      <c r="AF786">
        <f t="shared" si="25"/>
        <v>36</v>
      </c>
    </row>
    <row r="787" spans="1:32">
      <c r="A787" s="1">
        <v>12</v>
      </c>
      <c r="B787" s="1" t="s">
        <v>22</v>
      </c>
      <c r="C787" s="1">
        <v>2025</v>
      </c>
      <c r="D787" s="1" t="s">
        <v>842</v>
      </c>
      <c r="E787" s="1" t="s">
        <v>4679</v>
      </c>
      <c r="F787" s="1">
        <v>1023882878</v>
      </c>
      <c r="G787" s="1" t="s">
        <v>843</v>
      </c>
      <c r="H787" s="1"/>
      <c r="I787" s="1" t="s">
        <v>4652</v>
      </c>
      <c r="J787" s="1" t="s">
        <v>1732</v>
      </c>
      <c r="K787" s="3">
        <v>45080000</v>
      </c>
      <c r="L787" s="1" t="s">
        <v>285</v>
      </c>
      <c r="M787" s="1" t="s">
        <v>1751</v>
      </c>
      <c r="N787" s="1" t="s">
        <v>1760</v>
      </c>
      <c r="O787" s="1" t="s">
        <v>1725</v>
      </c>
      <c r="P787" s="1">
        <v>0</v>
      </c>
      <c r="Q787" s="1">
        <v>6198500</v>
      </c>
      <c r="R787" s="1" t="s">
        <v>1751</v>
      </c>
      <c r="S787" s="1">
        <v>1</v>
      </c>
      <c r="T787" s="1">
        <v>0</v>
      </c>
      <c r="U787" s="7" t="s">
        <v>4680</v>
      </c>
      <c r="W787" t="s">
        <v>845</v>
      </c>
      <c r="X787" t="s">
        <v>1728</v>
      </c>
      <c r="Y787">
        <v>45080000</v>
      </c>
      <c r="Z787">
        <v>45080000</v>
      </c>
      <c r="AA787" t="s">
        <v>4681</v>
      </c>
      <c r="AB787">
        <v>45643500</v>
      </c>
      <c r="AC787" t="s">
        <v>4682</v>
      </c>
      <c r="AD787" s="5">
        <v>0.67500000000000004</v>
      </c>
      <c r="AE787" t="str">
        <f t="shared" si="24"/>
        <v xml:space="preserve">8 </v>
      </c>
      <c r="AF787">
        <f t="shared" si="25"/>
        <v>48</v>
      </c>
    </row>
    <row r="788" spans="1:32">
      <c r="A788" s="1">
        <v>12</v>
      </c>
      <c r="B788" s="1" t="s">
        <v>22</v>
      </c>
      <c r="C788" s="1">
        <v>2025</v>
      </c>
      <c r="D788" s="1" t="s">
        <v>847</v>
      </c>
      <c r="E788" s="1" t="s">
        <v>4683</v>
      </c>
      <c r="F788" s="1">
        <v>80849869</v>
      </c>
      <c r="G788" s="1" t="s">
        <v>848</v>
      </c>
      <c r="H788" s="1"/>
      <c r="I788" s="2">
        <v>45782</v>
      </c>
      <c r="J788" s="1" t="s">
        <v>1732</v>
      </c>
      <c r="K788" s="3">
        <v>23200000</v>
      </c>
      <c r="L788" s="1" t="s">
        <v>212</v>
      </c>
      <c r="M788" s="1" t="s">
        <v>1751</v>
      </c>
      <c r="N788" s="1" t="s">
        <v>1797</v>
      </c>
      <c r="O788" s="1" t="s">
        <v>1725</v>
      </c>
      <c r="P788" s="1">
        <v>0</v>
      </c>
      <c r="Q788" s="1">
        <v>0</v>
      </c>
      <c r="R788" s="1" t="s">
        <v>1751</v>
      </c>
      <c r="S788" s="1">
        <v>0</v>
      </c>
      <c r="T788" s="1">
        <v>0</v>
      </c>
      <c r="U788" s="7" t="s">
        <v>1770</v>
      </c>
      <c r="W788" t="s">
        <v>849</v>
      </c>
      <c r="X788" t="s">
        <v>1728</v>
      </c>
      <c r="Y788">
        <v>23200000</v>
      </c>
      <c r="Z788">
        <v>22813333</v>
      </c>
      <c r="AA788" t="s">
        <v>1772</v>
      </c>
      <c r="AB788">
        <v>22813333</v>
      </c>
      <c r="AC788" t="s">
        <v>4684</v>
      </c>
      <c r="AD788" s="5">
        <v>0.65559999999999996</v>
      </c>
      <c r="AE788" t="str">
        <f t="shared" si="24"/>
        <v xml:space="preserve">8 </v>
      </c>
      <c r="AF788">
        <f t="shared" si="25"/>
        <v>64</v>
      </c>
    </row>
    <row r="789" spans="1:32">
      <c r="A789" s="1">
        <v>12</v>
      </c>
      <c r="B789" s="1" t="s">
        <v>22</v>
      </c>
      <c r="C789" s="1">
        <v>2025</v>
      </c>
      <c r="D789" s="1" t="s">
        <v>850</v>
      </c>
      <c r="E789" s="1" t="s">
        <v>4685</v>
      </c>
      <c r="F789" s="1">
        <v>41623622</v>
      </c>
      <c r="G789" s="1" t="s">
        <v>851</v>
      </c>
      <c r="H789" s="1"/>
      <c r="I789" s="2">
        <v>45782</v>
      </c>
      <c r="J789" s="1" t="s">
        <v>1732</v>
      </c>
      <c r="K789" s="3">
        <v>21000000</v>
      </c>
      <c r="L789" s="1" t="s">
        <v>611</v>
      </c>
      <c r="M789" s="1" t="s">
        <v>1723</v>
      </c>
      <c r="N789" s="1" t="s">
        <v>1797</v>
      </c>
      <c r="O789" s="1" t="s">
        <v>1725</v>
      </c>
      <c r="P789" s="1">
        <v>0</v>
      </c>
      <c r="Q789" s="1">
        <v>0</v>
      </c>
      <c r="R789" s="1" t="s">
        <v>1723</v>
      </c>
      <c r="S789" s="1">
        <v>1</v>
      </c>
      <c r="T789" s="1">
        <v>0</v>
      </c>
      <c r="U789" s="7" t="s">
        <v>4324</v>
      </c>
      <c r="W789" t="s">
        <v>852</v>
      </c>
      <c r="Y789">
        <v>21000000</v>
      </c>
      <c r="Z789">
        <v>21000000</v>
      </c>
      <c r="AA789" t="s">
        <v>3764</v>
      </c>
      <c r="AB789">
        <v>27533333</v>
      </c>
      <c r="AC789" t="s">
        <v>3766</v>
      </c>
      <c r="AD789" s="5">
        <v>0.87409999999999999</v>
      </c>
      <c r="AE789" t="str">
        <f t="shared" si="24"/>
        <v xml:space="preserve">6 </v>
      </c>
      <c r="AF789">
        <f t="shared" si="25"/>
        <v>48</v>
      </c>
    </row>
    <row r="790" spans="1:32">
      <c r="A790" s="1">
        <v>12</v>
      </c>
      <c r="B790" s="1" t="s">
        <v>22</v>
      </c>
      <c r="C790" s="1">
        <v>2025</v>
      </c>
      <c r="D790" s="1" t="s">
        <v>853</v>
      </c>
      <c r="E790" s="1" t="s">
        <v>4686</v>
      </c>
      <c r="F790" s="1">
        <v>1032430297</v>
      </c>
      <c r="G790" s="1" t="s">
        <v>854</v>
      </c>
      <c r="H790" s="1"/>
      <c r="I790" s="2">
        <v>45782</v>
      </c>
      <c r="J790" s="1" t="s">
        <v>1732</v>
      </c>
      <c r="K790" s="3">
        <v>33810000</v>
      </c>
      <c r="L790" s="1" t="s">
        <v>4421</v>
      </c>
      <c r="M790" s="1" t="s">
        <v>1723</v>
      </c>
      <c r="N790" s="1" t="s">
        <v>1760</v>
      </c>
      <c r="O790" s="1" t="s">
        <v>1725</v>
      </c>
      <c r="P790" s="1">
        <v>0</v>
      </c>
      <c r="Q790" s="1">
        <v>0</v>
      </c>
      <c r="R790" s="1" t="s">
        <v>1723</v>
      </c>
      <c r="S790" s="1">
        <v>0</v>
      </c>
      <c r="T790" s="1">
        <v>0</v>
      </c>
      <c r="U790" s="7" t="s">
        <v>4157</v>
      </c>
      <c r="W790" t="s">
        <v>856</v>
      </c>
      <c r="Y790">
        <v>33810000</v>
      </c>
      <c r="Z790">
        <v>33810000</v>
      </c>
      <c r="AA790" t="s">
        <v>1738</v>
      </c>
      <c r="AB790">
        <v>33810000</v>
      </c>
      <c r="AC790" t="s">
        <v>1738</v>
      </c>
      <c r="AD790" s="5">
        <v>1</v>
      </c>
      <c r="AE790" t="str">
        <f t="shared" si="24"/>
        <v xml:space="preserve">6 </v>
      </c>
      <c r="AF790">
        <f t="shared" si="25"/>
        <v>36</v>
      </c>
    </row>
    <row r="791" spans="1:32">
      <c r="A791" s="1">
        <v>12</v>
      </c>
      <c r="B791" s="1" t="s">
        <v>22</v>
      </c>
      <c r="C791" s="1">
        <v>2025</v>
      </c>
      <c r="D791" s="1" t="s">
        <v>857</v>
      </c>
      <c r="E791" s="1" t="s">
        <v>4687</v>
      </c>
      <c r="F791" s="1">
        <v>1010221878</v>
      </c>
      <c r="G791" s="1" t="s">
        <v>858</v>
      </c>
      <c r="H791" s="1"/>
      <c r="I791" s="2">
        <v>45782</v>
      </c>
      <c r="J791" s="1" t="s">
        <v>1732</v>
      </c>
      <c r="K791" s="3">
        <v>21000000</v>
      </c>
      <c r="L791" s="1" t="s">
        <v>859</v>
      </c>
      <c r="M791" s="1" t="s">
        <v>1723</v>
      </c>
      <c r="N791" s="1" t="s">
        <v>1797</v>
      </c>
      <c r="O791" s="1" t="s">
        <v>1725</v>
      </c>
      <c r="P791" s="1">
        <v>0</v>
      </c>
      <c r="Q791" s="1">
        <v>0</v>
      </c>
      <c r="R791" s="1" t="s">
        <v>1723</v>
      </c>
      <c r="S791" s="1">
        <v>0</v>
      </c>
      <c r="T791" s="1">
        <v>0</v>
      </c>
      <c r="U791" s="7" t="s">
        <v>2994</v>
      </c>
      <c r="W791" t="s">
        <v>860</v>
      </c>
      <c r="X791" t="s">
        <v>1786</v>
      </c>
      <c r="Y791">
        <v>21000000</v>
      </c>
      <c r="Z791">
        <v>3033333</v>
      </c>
      <c r="AA791" t="s">
        <v>1738</v>
      </c>
      <c r="AB791">
        <v>3033333</v>
      </c>
      <c r="AC791" t="s">
        <v>4688</v>
      </c>
      <c r="AD791" s="5">
        <v>0.1444</v>
      </c>
      <c r="AE791" t="str">
        <f t="shared" si="24"/>
        <v xml:space="preserve">6 </v>
      </c>
      <c r="AF791">
        <f t="shared" si="25"/>
        <v>36</v>
      </c>
    </row>
    <row r="792" spans="1:32">
      <c r="A792" s="1">
        <v>12</v>
      </c>
      <c r="B792" s="1" t="s">
        <v>22</v>
      </c>
      <c r="C792" s="1">
        <v>2025</v>
      </c>
      <c r="D792" s="1" t="s">
        <v>861</v>
      </c>
      <c r="E792" s="1" t="s">
        <v>4689</v>
      </c>
      <c r="F792" s="1">
        <v>51772675</v>
      </c>
      <c r="G792" s="1" t="s">
        <v>862</v>
      </c>
      <c r="H792" s="1"/>
      <c r="I792" s="2">
        <v>45782</v>
      </c>
      <c r="J792" s="1" t="s">
        <v>1732</v>
      </c>
      <c r="K792" s="3">
        <v>33810000</v>
      </c>
      <c r="L792" s="1" t="s">
        <v>863</v>
      </c>
      <c r="M792" s="1" t="s">
        <v>1723</v>
      </c>
      <c r="N792" s="1" t="s">
        <v>1760</v>
      </c>
      <c r="O792" s="1" t="s">
        <v>1725</v>
      </c>
      <c r="P792" s="1">
        <v>0</v>
      </c>
      <c r="Q792" s="1">
        <v>0</v>
      </c>
      <c r="R792" s="1" t="s">
        <v>1723</v>
      </c>
      <c r="S792" s="1">
        <v>1</v>
      </c>
      <c r="T792" s="1">
        <v>0</v>
      </c>
      <c r="U792" s="7" t="s">
        <v>4676</v>
      </c>
      <c r="W792" t="s">
        <v>864</v>
      </c>
      <c r="Y792">
        <v>33810000</v>
      </c>
      <c r="Z792">
        <v>33810000</v>
      </c>
      <c r="AA792" t="s">
        <v>4677</v>
      </c>
      <c r="AB792">
        <v>44328667</v>
      </c>
      <c r="AC792" t="s">
        <v>4690</v>
      </c>
      <c r="AD792" s="5">
        <v>0.94020000000000004</v>
      </c>
      <c r="AE792" t="str">
        <f t="shared" si="24"/>
        <v xml:space="preserve">6 </v>
      </c>
      <c r="AF792">
        <f t="shared" si="25"/>
        <v>36</v>
      </c>
    </row>
    <row r="793" spans="1:32">
      <c r="A793" s="1">
        <v>12</v>
      </c>
      <c r="B793" s="1" t="s">
        <v>22</v>
      </c>
      <c r="C793" s="1">
        <v>2025</v>
      </c>
      <c r="D793" s="1" t="s">
        <v>865</v>
      </c>
      <c r="E793" s="1" t="s">
        <v>4691</v>
      </c>
      <c r="F793" s="1">
        <v>1001329562</v>
      </c>
      <c r="G793" s="1" t="s">
        <v>4692</v>
      </c>
      <c r="H793" s="1"/>
      <c r="I793" s="1" t="s">
        <v>4657</v>
      </c>
      <c r="J793" s="1" t="s">
        <v>1732</v>
      </c>
      <c r="K793" s="3">
        <v>23200000</v>
      </c>
      <c r="L793" s="1" t="s">
        <v>212</v>
      </c>
      <c r="M793" s="1" t="s">
        <v>1751</v>
      </c>
      <c r="N793" s="1" t="s">
        <v>1797</v>
      </c>
      <c r="O793" s="1" t="s">
        <v>1725</v>
      </c>
      <c r="P793" s="1">
        <v>0</v>
      </c>
      <c r="Q793" s="1">
        <v>0</v>
      </c>
      <c r="R793" s="1" t="s">
        <v>1751</v>
      </c>
      <c r="S793" s="1">
        <v>0</v>
      </c>
      <c r="T793" s="1">
        <v>0</v>
      </c>
      <c r="U793" s="7" t="s">
        <v>1770</v>
      </c>
      <c r="W793" t="s">
        <v>867</v>
      </c>
      <c r="X793" t="s">
        <v>1728</v>
      </c>
      <c r="Y793">
        <v>11020000</v>
      </c>
      <c r="Z793">
        <v>10826667</v>
      </c>
      <c r="AA793" t="s">
        <v>4693</v>
      </c>
      <c r="AB793">
        <v>19720000</v>
      </c>
      <c r="AC793" t="s">
        <v>4694</v>
      </c>
      <c r="AD793" s="5">
        <v>0.56669999999999998</v>
      </c>
      <c r="AE793" t="str">
        <f t="shared" si="24"/>
        <v xml:space="preserve">8 </v>
      </c>
      <c r="AF793">
        <f t="shared" si="25"/>
        <v>48</v>
      </c>
    </row>
    <row r="794" spans="1:32">
      <c r="A794" s="1">
        <v>12</v>
      </c>
      <c r="B794" s="1" t="s">
        <v>22</v>
      </c>
      <c r="C794" s="1">
        <v>2025</v>
      </c>
      <c r="D794" s="1" t="s">
        <v>868</v>
      </c>
      <c r="E794" s="1" t="s">
        <v>4695</v>
      </c>
      <c r="F794" s="1">
        <v>1036889234</v>
      </c>
      <c r="G794" s="1" t="s">
        <v>869</v>
      </c>
      <c r="H794" s="1"/>
      <c r="I794" s="2">
        <v>45783</v>
      </c>
      <c r="J794" s="1" t="s">
        <v>1732</v>
      </c>
      <c r="K794" s="3">
        <v>33810000</v>
      </c>
      <c r="L794" s="1" t="s">
        <v>870</v>
      </c>
      <c r="M794" s="1" t="s">
        <v>1723</v>
      </c>
      <c r="N794" s="1" t="s">
        <v>1760</v>
      </c>
      <c r="O794" s="1" t="s">
        <v>1725</v>
      </c>
      <c r="P794" s="1">
        <v>0</v>
      </c>
      <c r="Q794" s="1">
        <v>0</v>
      </c>
      <c r="R794" s="1" t="s">
        <v>1723</v>
      </c>
      <c r="S794" s="1">
        <v>1</v>
      </c>
      <c r="T794" s="1">
        <v>0</v>
      </c>
      <c r="U794" s="7" t="s">
        <v>4696</v>
      </c>
      <c r="W794" t="s">
        <v>872</v>
      </c>
      <c r="Y794">
        <v>33810000</v>
      </c>
      <c r="Z794">
        <v>33810000</v>
      </c>
      <c r="AA794" t="s">
        <v>4697</v>
      </c>
      <c r="AB794">
        <v>44140833</v>
      </c>
      <c r="AC794" t="s">
        <v>4690</v>
      </c>
      <c r="AD794" s="5">
        <v>0.94</v>
      </c>
      <c r="AE794" t="str">
        <f t="shared" si="24"/>
        <v xml:space="preserve">6 </v>
      </c>
      <c r="AF794">
        <f t="shared" si="25"/>
        <v>48</v>
      </c>
    </row>
    <row r="795" spans="1:32">
      <c r="A795" s="1">
        <v>12</v>
      </c>
      <c r="B795" s="1" t="s">
        <v>22</v>
      </c>
      <c r="C795" s="1">
        <v>2025</v>
      </c>
      <c r="D795" s="1" t="s">
        <v>873</v>
      </c>
      <c r="E795" s="1" t="s">
        <v>4698</v>
      </c>
      <c r="F795" s="1">
        <v>860513971</v>
      </c>
      <c r="G795" s="1" t="s">
        <v>876</v>
      </c>
      <c r="H795" s="1"/>
      <c r="I795" s="2">
        <v>45778</v>
      </c>
      <c r="J795" s="1" t="s">
        <v>1732</v>
      </c>
      <c r="K795" s="3">
        <v>621244068</v>
      </c>
      <c r="L795" s="1" t="s">
        <v>877</v>
      </c>
      <c r="M795" s="1" t="s">
        <v>1751</v>
      </c>
      <c r="N795" s="1" t="s">
        <v>2136</v>
      </c>
      <c r="O795" s="1" t="s">
        <v>4699</v>
      </c>
      <c r="P795" s="1">
        <v>0</v>
      </c>
      <c r="Q795" s="1">
        <v>0</v>
      </c>
      <c r="R795" s="1" t="s">
        <v>1751</v>
      </c>
      <c r="S795" s="1">
        <v>0</v>
      </c>
      <c r="T795" s="1">
        <v>0</v>
      </c>
      <c r="U795" s="7" t="s">
        <v>4700</v>
      </c>
      <c r="W795" t="s">
        <v>878</v>
      </c>
      <c r="X795" t="s">
        <v>1728</v>
      </c>
      <c r="Y795">
        <v>621244068</v>
      </c>
      <c r="Z795">
        <v>606687649</v>
      </c>
      <c r="AA795" t="s">
        <v>1738</v>
      </c>
      <c r="AB795">
        <v>532307220</v>
      </c>
      <c r="AC795" t="s">
        <v>4701</v>
      </c>
      <c r="AD795" s="5">
        <v>0.85680000000000001</v>
      </c>
      <c r="AE795" t="str">
        <f t="shared" si="24"/>
        <v xml:space="preserve">8 </v>
      </c>
      <c r="AF795">
        <f t="shared" si="25"/>
        <v>48</v>
      </c>
    </row>
    <row r="796" spans="1:32">
      <c r="A796" s="1">
        <v>12</v>
      </c>
      <c r="B796" s="1" t="s">
        <v>22</v>
      </c>
      <c r="C796" s="1">
        <v>2025</v>
      </c>
      <c r="D796" s="1" t="s">
        <v>879</v>
      </c>
      <c r="E796" s="1" t="s">
        <v>4702</v>
      </c>
      <c r="F796" s="1">
        <v>1110501615</v>
      </c>
      <c r="G796" s="1" t="s">
        <v>880</v>
      </c>
      <c r="H796" s="1"/>
      <c r="I796" s="2">
        <v>45783</v>
      </c>
      <c r="J796" s="1" t="s">
        <v>1732</v>
      </c>
      <c r="K796" s="3">
        <v>33810000</v>
      </c>
      <c r="L796" s="1" t="s">
        <v>4703</v>
      </c>
      <c r="M796" s="1" t="s">
        <v>1723</v>
      </c>
      <c r="N796" s="1" t="s">
        <v>1760</v>
      </c>
      <c r="O796" s="1" t="s">
        <v>1725</v>
      </c>
      <c r="P796" s="1">
        <v>0</v>
      </c>
      <c r="Q796" s="1">
        <v>0</v>
      </c>
      <c r="R796" s="1" t="s">
        <v>1723</v>
      </c>
      <c r="S796" s="1">
        <v>1</v>
      </c>
      <c r="T796" s="1">
        <v>0</v>
      </c>
      <c r="U796" s="7" t="s">
        <v>4696</v>
      </c>
      <c r="W796" t="s">
        <v>882</v>
      </c>
      <c r="X796" t="s">
        <v>1728</v>
      </c>
      <c r="Y796">
        <v>33810000</v>
      </c>
      <c r="Z796">
        <v>32870833</v>
      </c>
      <c r="AA796" t="s">
        <v>4697</v>
      </c>
      <c r="AB796">
        <v>32870833</v>
      </c>
      <c r="AC796" t="s">
        <v>4678</v>
      </c>
      <c r="AD796" s="5">
        <v>0.7</v>
      </c>
      <c r="AE796" t="str">
        <f t="shared" si="24"/>
        <v xml:space="preserve">6 </v>
      </c>
      <c r="AF796">
        <f t="shared" si="25"/>
        <v>48</v>
      </c>
    </row>
    <row r="797" spans="1:32">
      <c r="A797" s="1">
        <v>12</v>
      </c>
      <c r="B797" s="1" t="s">
        <v>22</v>
      </c>
      <c r="C797" s="1">
        <v>2025</v>
      </c>
      <c r="D797" s="1" t="s">
        <v>883</v>
      </c>
      <c r="E797" s="1" t="s">
        <v>4704</v>
      </c>
      <c r="F797" s="1">
        <v>91514504</v>
      </c>
      <c r="G797" s="1" t="s">
        <v>885</v>
      </c>
      <c r="H797" s="1"/>
      <c r="I797" s="2">
        <v>45791</v>
      </c>
      <c r="J797" s="1" t="s">
        <v>1721</v>
      </c>
      <c r="K797" s="3">
        <v>5492368</v>
      </c>
      <c r="L797" s="1" t="s">
        <v>886</v>
      </c>
      <c r="M797" s="1" t="s">
        <v>1776</v>
      </c>
      <c r="N797" s="1" t="s">
        <v>2136</v>
      </c>
      <c r="O797" s="1" t="s">
        <v>2302</v>
      </c>
      <c r="P797" s="1">
        <v>0</v>
      </c>
      <c r="Q797" s="1">
        <v>0</v>
      </c>
      <c r="R797" s="1" t="s">
        <v>2437</v>
      </c>
      <c r="S797" s="1">
        <v>0</v>
      </c>
      <c r="T797" s="1">
        <v>0</v>
      </c>
      <c r="U797" s="7" t="s">
        <v>4705</v>
      </c>
      <c r="W797" t="s">
        <v>887</v>
      </c>
      <c r="X797" t="s">
        <v>1786</v>
      </c>
      <c r="Y797">
        <v>2198763</v>
      </c>
      <c r="Z797">
        <v>2198763</v>
      </c>
      <c r="AA797" t="s">
        <v>4706</v>
      </c>
      <c r="AB797">
        <v>2198763</v>
      </c>
      <c r="AC797" t="s">
        <v>4706</v>
      </c>
      <c r="AD797" s="5">
        <v>0.40029999999999999</v>
      </c>
      <c r="AE797" t="str">
        <f t="shared" si="24"/>
        <v xml:space="preserve">1 </v>
      </c>
      <c r="AF797">
        <f t="shared" si="25"/>
        <v>6</v>
      </c>
    </row>
    <row r="798" spans="1:32">
      <c r="A798" s="1">
        <v>12</v>
      </c>
      <c r="B798" s="1" t="s">
        <v>22</v>
      </c>
      <c r="C798" s="1">
        <v>2025</v>
      </c>
      <c r="D798" s="1" t="s">
        <v>888</v>
      </c>
      <c r="E798" s="1" t="s">
        <v>4707</v>
      </c>
      <c r="F798" s="1">
        <v>1136889072</v>
      </c>
      <c r="G798" s="1" t="s">
        <v>889</v>
      </c>
      <c r="H798" s="1"/>
      <c r="I798" s="2">
        <v>45784</v>
      </c>
      <c r="J798" s="1" t="s">
        <v>1732</v>
      </c>
      <c r="K798" s="3">
        <v>33810000</v>
      </c>
      <c r="L798" s="1" t="s">
        <v>552</v>
      </c>
      <c r="M798" s="1" t="s">
        <v>1723</v>
      </c>
      <c r="N798" s="1" t="s">
        <v>1760</v>
      </c>
      <c r="O798" s="1" t="s">
        <v>1725</v>
      </c>
      <c r="P798" s="1">
        <v>0</v>
      </c>
      <c r="Q798" s="1">
        <v>0</v>
      </c>
      <c r="R798" s="1" t="s">
        <v>1723</v>
      </c>
      <c r="S798" s="1">
        <v>0</v>
      </c>
      <c r="T798" s="1">
        <v>0</v>
      </c>
      <c r="U798" s="7" t="s">
        <v>4157</v>
      </c>
      <c r="W798" t="s">
        <v>890</v>
      </c>
      <c r="X798" t="s">
        <v>1786</v>
      </c>
      <c r="Y798">
        <v>10143000</v>
      </c>
      <c r="Z798">
        <v>10143000</v>
      </c>
      <c r="AA798" t="s">
        <v>4708</v>
      </c>
      <c r="AB798">
        <v>10143000</v>
      </c>
      <c r="AC798" t="s">
        <v>4708</v>
      </c>
      <c r="AD798" s="5">
        <v>0.3</v>
      </c>
      <c r="AE798" t="str">
        <f t="shared" si="24"/>
        <v xml:space="preserve">6 </v>
      </c>
      <c r="AF798">
        <f t="shared" si="25"/>
        <v>6</v>
      </c>
    </row>
    <row r="799" spans="1:32">
      <c r="A799" s="1">
        <v>12</v>
      </c>
      <c r="B799" s="1" t="s">
        <v>22</v>
      </c>
      <c r="C799" s="1">
        <v>2025</v>
      </c>
      <c r="D799" s="1" t="s">
        <v>891</v>
      </c>
      <c r="E799" s="1" t="s">
        <v>4709</v>
      </c>
      <c r="F799" s="1">
        <v>1014197762</v>
      </c>
      <c r="G799" s="1" t="s">
        <v>892</v>
      </c>
      <c r="H799" s="1"/>
      <c r="I799" s="2">
        <v>45783</v>
      </c>
      <c r="J799" s="1" t="s">
        <v>1732</v>
      </c>
      <c r="K799" s="3">
        <v>33810000</v>
      </c>
      <c r="L799" s="1" t="s">
        <v>893</v>
      </c>
      <c r="M799" s="1" t="s">
        <v>1723</v>
      </c>
      <c r="N799" s="1" t="s">
        <v>1760</v>
      </c>
      <c r="O799" s="1" t="s">
        <v>1725</v>
      </c>
      <c r="P799" s="1">
        <v>0</v>
      </c>
      <c r="Q799" s="1">
        <v>0</v>
      </c>
      <c r="R799" s="1" t="s">
        <v>1723</v>
      </c>
      <c r="S799" s="1">
        <v>1</v>
      </c>
      <c r="T799" s="1">
        <v>0</v>
      </c>
      <c r="U799" s="7" t="s">
        <v>4168</v>
      </c>
      <c r="W799" t="s">
        <v>894</v>
      </c>
      <c r="Y799">
        <v>33810000</v>
      </c>
      <c r="Z799">
        <v>33810000</v>
      </c>
      <c r="AA799" t="s">
        <v>4169</v>
      </c>
      <c r="AB799">
        <v>44140833</v>
      </c>
      <c r="AC799" t="s">
        <v>4710</v>
      </c>
      <c r="AD799" s="5">
        <v>0.87039999999999995</v>
      </c>
      <c r="AE799" t="str">
        <f t="shared" si="24"/>
        <v xml:space="preserve">6 </v>
      </c>
      <c r="AF799">
        <f t="shared" si="25"/>
        <v>36</v>
      </c>
    </row>
    <row r="800" spans="1:32">
      <c r="A800" s="1">
        <v>12</v>
      </c>
      <c r="B800" s="1" t="s">
        <v>22</v>
      </c>
      <c r="C800" s="1">
        <v>2025</v>
      </c>
      <c r="D800" s="1" t="s">
        <v>895</v>
      </c>
      <c r="E800" s="1" t="s">
        <v>4711</v>
      </c>
      <c r="F800" s="1">
        <v>1014256279</v>
      </c>
      <c r="G800" s="1" t="s">
        <v>896</v>
      </c>
      <c r="H800" s="1"/>
      <c r="I800" s="2">
        <v>45782</v>
      </c>
      <c r="J800" s="1" t="s">
        <v>1732</v>
      </c>
      <c r="K800" s="3">
        <v>33810000</v>
      </c>
      <c r="L800" s="1" t="s">
        <v>897</v>
      </c>
      <c r="M800" s="1" t="s">
        <v>1723</v>
      </c>
      <c r="N800" s="1" t="s">
        <v>1760</v>
      </c>
      <c r="O800" s="1" t="s">
        <v>1725</v>
      </c>
      <c r="P800" s="1">
        <v>0</v>
      </c>
      <c r="Q800" s="1">
        <v>0</v>
      </c>
      <c r="R800" s="1" t="s">
        <v>1723</v>
      </c>
      <c r="S800" s="1">
        <v>1</v>
      </c>
      <c r="T800" s="1">
        <v>0</v>
      </c>
      <c r="U800" s="7" t="s">
        <v>4168</v>
      </c>
      <c r="W800" t="s">
        <v>898</v>
      </c>
      <c r="Y800">
        <v>33810000</v>
      </c>
      <c r="Z800">
        <v>33810000</v>
      </c>
      <c r="AA800" t="s">
        <v>4169</v>
      </c>
      <c r="AB800">
        <v>44328667</v>
      </c>
      <c r="AC800" t="s">
        <v>4712</v>
      </c>
      <c r="AD800" s="5">
        <v>0.87409999999999999</v>
      </c>
      <c r="AE800" t="str">
        <f t="shared" si="24"/>
        <v xml:space="preserve">6 </v>
      </c>
      <c r="AF800">
        <f t="shared" si="25"/>
        <v>36</v>
      </c>
    </row>
    <row r="801" spans="1:32">
      <c r="A801" s="1">
        <v>12</v>
      </c>
      <c r="B801" s="1" t="s">
        <v>22</v>
      </c>
      <c r="C801" s="1">
        <v>2025</v>
      </c>
      <c r="D801" s="1" t="s">
        <v>899</v>
      </c>
      <c r="E801" s="1" t="s">
        <v>4713</v>
      </c>
      <c r="F801" s="1">
        <v>32895757</v>
      </c>
      <c r="G801" s="1" t="s">
        <v>900</v>
      </c>
      <c r="H801" s="1"/>
      <c r="I801" s="2">
        <v>45783</v>
      </c>
      <c r="J801" s="1" t="s">
        <v>1732</v>
      </c>
      <c r="K801" s="3">
        <v>28000000</v>
      </c>
      <c r="L801" s="1" t="s">
        <v>636</v>
      </c>
      <c r="M801" s="1" t="s">
        <v>1759</v>
      </c>
      <c r="N801" s="1" t="s">
        <v>1760</v>
      </c>
      <c r="O801" s="1" t="s">
        <v>1725</v>
      </c>
      <c r="P801" s="1">
        <v>0</v>
      </c>
      <c r="Q801" s="1">
        <v>0</v>
      </c>
      <c r="R801" s="1" t="s">
        <v>1759</v>
      </c>
      <c r="S801" s="1">
        <v>1</v>
      </c>
      <c r="T801" s="1">
        <v>0</v>
      </c>
      <c r="U801" s="7" t="s">
        <v>3221</v>
      </c>
      <c r="W801" t="s">
        <v>901</v>
      </c>
      <c r="Y801">
        <v>28000000</v>
      </c>
      <c r="Z801">
        <v>28000000</v>
      </c>
      <c r="AA801" t="s">
        <v>2191</v>
      </c>
      <c r="AB801">
        <v>42000000</v>
      </c>
      <c r="AC801" t="s">
        <v>1738</v>
      </c>
      <c r="AD801" s="5">
        <v>1</v>
      </c>
      <c r="AE801" t="str">
        <f t="shared" si="24"/>
        <v xml:space="preserve">4 </v>
      </c>
      <c r="AF801">
        <f t="shared" si="25"/>
        <v>24</v>
      </c>
    </row>
    <row r="802" spans="1:32">
      <c r="A802" s="1">
        <v>12</v>
      </c>
      <c r="B802" s="1" t="s">
        <v>22</v>
      </c>
      <c r="C802" s="1">
        <v>2025</v>
      </c>
      <c r="D802" s="1" t="s">
        <v>902</v>
      </c>
      <c r="E802" s="1" t="s">
        <v>4714</v>
      </c>
      <c r="F802" s="1">
        <v>7316268</v>
      </c>
      <c r="G802" s="1" t="s">
        <v>903</v>
      </c>
      <c r="H802" s="1"/>
      <c r="I802" s="2">
        <v>45783</v>
      </c>
      <c r="J802" s="1" t="s">
        <v>1732</v>
      </c>
      <c r="K802" s="3">
        <v>33810000</v>
      </c>
      <c r="L802" s="1" t="s">
        <v>339</v>
      </c>
      <c r="M802" s="1" t="s">
        <v>1723</v>
      </c>
      <c r="N802" s="1" t="s">
        <v>1760</v>
      </c>
      <c r="O802" s="1" t="s">
        <v>1725</v>
      </c>
      <c r="P802" s="1">
        <v>0</v>
      </c>
      <c r="Q802" s="1">
        <v>0</v>
      </c>
      <c r="R802" s="1" t="s">
        <v>1723</v>
      </c>
      <c r="S802" s="1">
        <v>0</v>
      </c>
      <c r="T802" s="1">
        <v>0</v>
      </c>
      <c r="U802" s="7" t="s">
        <v>4157</v>
      </c>
      <c r="W802" t="s">
        <v>904</v>
      </c>
      <c r="X802" t="s">
        <v>1728</v>
      </c>
      <c r="Y802">
        <v>33810000</v>
      </c>
      <c r="Z802">
        <v>32870833</v>
      </c>
      <c r="AA802" t="s">
        <v>1738</v>
      </c>
      <c r="AB802">
        <v>32870833</v>
      </c>
      <c r="AC802" t="s">
        <v>4715</v>
      </c>
      <c r="AD802" s="5">
        <v>0.97219999999999995</v>
      </c>
      <c r="AE802" t="str">
        <f t="shared" si="24"/>
        <v xml:space="preserve">6 </v>
      </c>
      <c r="AF802">
        <f t="shared" si="25"/>
        <v>24</v>
      </c>
    </row>
    <row r="803" spans="1:32">
      <c r="A803" s="1">
        <v>12</v>
      </c>
      <c r="B803" s="1" t="s">
        <v>22</v>
      </c>
      <c r="C803" s="1">
        <v>2025</v>
      </c>
      <c r="D803" s="1" t="s">
        <v>905</v>
      </c>
      <c r="E803" s="1" t="s">
        <v>4716</v>
      </c>
      <c r="F803" s="1">
        <v>1020770428</v>
      </c>
      <c r="G803" s="1" t="s">
        <v>4717</v>
      </c>
      <c r="H803" s="1"/>
      <c r="I803" s="2">
        <v>45783</v>
      </c>
      <c r="J803" s="1" t="s">
        <v>1732</v>
      </c>
      <c r="K803" s="3">
        <v>33810000</v>
      </c>
      <c r="L803" s="1" t="s">
        <v>907</v>
      </c>
      <c r="M803" s="1" t="s">
        <v>1723</v>
      </c>
      <c r="N803" s="1" t="s">
        <v>1760</v>
      </c>
      <c r="O803" s="1" t="s">
        <v>1725</v>
      </c>
      <c r="P803" s="1">
        <v>0</v>
      </c>
      <c r="Q803" s="1">
        <v>0</v>
      </c>
      <c r="R803" s="1" t="s">
        <v>1723</v>
      </c>
      <c r="S803" s="1">
        <v>1</v>
      </c>
      <c r="T803" s="1">
        <v>0</v>
      </c>
      <c r="U803" s="7" t="s">
        <v>4168</v>
      </c>
      <c r="W803" t="s">
        <v>908</v>
      </c>
      <c r="X803" t="s">
        <v>1786</v>
      </c>
      <c r="Y803">
        <v>12584833</v>
      </c>
      <c r="Z803">
        <v>12584833</v>
      </c>
      <c r="AA803" t="s">
        <v>4718</v>
      </c>
      <c r="AB803">
        <v>22915666</v>
      </c>
      <c r="AC803" t="s">
        <v>4719</v>
      </c>
      <c r="AD803" s="5">
        <v>0.45190000000000002</v>
      </c>
      <c r="AE803" t="str">
        <f t="shared" si="24"/>
        <v xml:space="preserve">6 </v>
      </c>
      <c r="AF803">
        <f t="shared" si="25"/>
        <v>36</v>
      </c>
    </row>
    <row r="804" spans="1:32">
      <c r="A804" s="1">
        <v>12</v>
      </c>
      <c r="B804" s="1" t="s">
        <v>22</v>
      </c>
      <c r="C804" s="1">
        <v>2025</v>
      </c>
      <c r="D804" s="1" t="s">
        <v>909</v>
      </c>
      <c r="E804" s="1" t="s">
        <v>4720</v>
      </c>
      <c r="F804" s="1">
        <v>1000929503</v>
      </c>
      <c r="G804" s="1" t="s">
        <v>910</v>
      </c>
      <c r="H804" s="1"/>
      <c r="I804" s="2">
        <v>45785</v>
      </c>
      <c r="J804" s="1" t="s">
        <v>1732</v>
      </c>
      <c r="K804" s="3">
        <v>33810000</v>
      </c>
      <c r="L804" s="1" t="s">
        <v>893</v>
      </c>
      <c r="M804" s="1" t="s">
        <v>1723</v>
      </c>
      <c r="N804" s="1" t="s">
        <v>1760</v>
      </c>
      <c r="O804" s="1" t="s">
        <v>1725</v>
      </c>
      <c r="P804" s="1">
        <v>0</v>
      </c>
      <c r="Q804" s="1">
        <v>0</v>
      </c>
      <c r="R804" s="1" t="s">
        <v>1723</v>
      </c>
      <c r="S804" s="1">
        <v>1</v>
      </c>
      <c r="T804" s="1">
        <v>0</v>
      </c>
      <c r="U804" s="7" t="s">
        <v>4168</v>
      </c>
      <c r="W804" t="s">
        <v>911</v>
      </c>
      <c r="Y804">
        <v>33810000</v>
      </c>
      <c r="Z804">
        <v>33810000</v>
      </c>
      <c r="AA804" t="s">
        <v>4169</v>
      </c>
      <c r="AB804">
        <v>43765167</v>
      </c>
      <c r="AC804" t="s">
        <v>4721</v>
      </c>
      <c r="AD804" s="5">
        <v>0.86299999999999999</v>
      </c>
      <c r="AE804" t="str">
        <f t="shared" si="24"/>
        <v xml:space="preserve">6 </v>
      </c>
      <c r="AF804">
        <f t="shared" si="25"/>
        <v>36</v>
      </c>
    </row>
    <row r="805" spans="1:32">
      <c r="A805" s="1">
        <v>12</v>
      </c>
      <c r="B805" s="1" t="s">
        <v>22</v>
      </c>
      <c r="C805" s="1">
        <v>2025</v>
      </c>
      <c r="D805" s="1" t="s">
        <v>912</v>
      </c>
      <c r="E805" s="1" t="s">
        <v>4722</v>
      </c>
      <c r="F805" s="1">
        <v>1022391619</v>
      </c>
      <c r="G805" s="1" t="s">
        <v>913</v>
      </c>
      <c r="H805" s="1"/>
      <c r="I805" s="2">
        <v>45784</v>
      </c>
      <c r="J805" s="1" t="s">
        <v>1732</v>
      </c>
      <c r="K805" s="3">
        <v>21000000</v>
      </c>
      <c r="L805" s="1" t="s">
        <v>587</v>
      </c>
      <c r="M805" s="1" t="s">
        <v>1723</v>
      </c>
      <c r="N805" s="1" t="s">
        <v>1797</v>
      </c>
      <c r="O805" s="1" t="s">
        <v>1725</v>
      </c>
      <c r="P805" s="1">
        <v>0</v>
      </c>
      <c r="Q805" s="1">
        <v>0</v>
      </c>
      <c r="R805" s="1" t="s">
        <v>1723</v>
      </c>
      <c r="S805" s="1">
        <v>1</v>
      </c>
      <c r="T805" s="1">
        <v>0</v>
      </c>
      <c r="U805" s="7" t="s">
        <v>4723</v>
      </c>
      <c r="W805" t="s">
        <v>914</v>
      </c>
      <c r="X805" t="s">
        <v>1786</v>
      </c>
      <c r="Y805">
        <v>14700000</v>
      </c>
      <c r="Z805">
        <v>13300000</v>
      </c>
      <c r="AA805" t="s">
        <v>4724</v>
      </c>
      <c r="AB805">
        <v>10500000</v>
      </c>
      <c r="AC805" t="s">
        <v>4725</v>
      </c>
      <c r="AD805" s="5">
        <v>0.3614</v>
      </c>
      <c r="AE805" t="str">
        <f t="shared" si="24"/>
        <v xml:space="preserve">6 </v>
      </c>
      <c r="AF805">
        <f t="shared" si="25"/>
        <v>36</v>
      </c>
    </row>
    <row r="806" spans="1:32">
      <c r="A806" s="1">
        <v>12</v>
      </c>
      <c r="B806" s="1" t="s">
        <v>22</v>
      </c>
      <c r="C806" s="1">
        <v>2025</v>
      </c>
      <c r="D806" s="1" t="s">
        <v>915</v>
      </c>
      <c r="E806" s="1" t="s">
        <v>4726</v>
      </c>
      <c r="F806" s="1">
        <v>30080439</v>
      </c>
      <c r="G806" s="1" t="s">
        <v>916</v>
      </c>
      <c r="H806" s="1"/>
      <c r="I806" s="2">
        <v>45792</v>
      </c>
      <c r="J806" s="1" t="s">
        <v>1732</v>
      </c>
      <c r="K806" s="3">
        <v>33810000</v>
      </c>
      <c r="L806" s="1" t="s">
        <v>917</v>
      </c>
      <c r="M806" s="1" t="s">
        <v>1723</v>
      </c>
      <c r="N806" s="1" t="s">
        <v>1760</v>
      </c>
      <c r="O806" s="1" t="s">
        <v>1725</v>
      </c>
      <c r="P806" s="1">
        <v>0</v>
      </c>
      <c r="Q806" s="1">
        <v>0</v>
      </c>
      <c r="R806" s="1" t="s">
        <v>1723</v>
      </c>
      <c r="S806" s="1">
        <v>1</v>
      </c>
      <c r="T806" s="1">
        <v>0</v>
      </c>
      <c r="U806" s="7" t="s">
        <v>4727</v>
      </c>
      <c r="W806" t="s">
        <v>919</v>
      </c>
      <c r="X806" t="s">
        <v>1728</v>
      </c>
      <c r="Y806">
        <v>33810000</v>
      </c>
      <c r="Z806">
        <v>25545333</v>
      </c>
      <c r="AA806" t="s">
        <v>4728</v>
      </c>
      <c r="AB806">
        <v>25545333</v>
      </c>
      <c r="AC806" t="s">
        <v>4729</v>
      </c>
      <c r="AD806" s="5">
        <v>0.56430000000000002</v>
      </c>
      <c r="AE806" t="str">
        <f t="shared" si="24"/>
        <v xml:space="preserve">6 </v>
      </c>
      <c r="AF806">
        <f t="shared" si="25"/>
        <v>36</v>
      </c>
    </row>
    <row r="807" spans="1:32">
      <c r="A807" s="1">
        <v>12</v>
      </c>
      <c r="B807" s="1" t="s">
        <v>22</v>
      </c>
      <c r="C807" s="1">
        <v>2025</v>
      </c>
      <c r="D807" s="1" t="s">
        <v>920</v>
      </c>
      <c r="E807" s="1" t="s">
        <v>4730</v>
      </c>
      <c r="F807" s="1">
        <v>1015422579</v>
      </c>
      <c r="G807" s="1" t="s">
        <v>921</v>
      </c>
      <c r="H807" s="1"/>
      <c r="I807" s="2">
        <v>45783</v>
      </c>
      <c r="J807" s="1" t="s">
        <v>1732</v>
      </c>
      <c r="K807" s="3">
        <v>27042000</v>
      </c>
      <c r="L807" s="1" t="s">
        <v>922</v>
      </c>
      <c r="M807" s="1" t="s">
        <v>1723</v>
      </c>
      <c r="N807" s="1" t="s">
        <v>1797</v>
      </c>
      <c r="O807" s="1" t="s">
        <v>1725</v>
      </c>
      <c r="P807" s="1">
        <v>0</v>
      </c>
      <c r="Q807" s="1">
        <v>0</v>
      </c>
      <c r="R807" s="1" t="s">
        <v>1723</v>
      </c>
      <c r="S807" s="1">
        <v>1</v>
      </c>
      <c r="T807" s="1">
        <v>0</v>
      </c>
      <c r="U807" s="7" t="s">
        <v>4608</v>
      </c>
      <c r="W807" t="s">
        <v>923</v>
      </c>
      <c r="Y807">
        <v>27042000</v>
      </c>
      <c r="Z807">
        <v>27042000</v>
      </c>
      <c r="AA807" t="s">
        <v>4609</v>
      </c>
      <c r="AB807">
        <v>35304833</v>
      </c>
      <c r="AC807" t="s">
        <v>4731</v>
      </c>
      <c r="AD807" s="5">
        <v>0.87039999999999995</v>
      </c>
      <c r="AE807" t="str">
        <f t="shared" si="24"/>
        <v xml:space="preserve">6 </v>
      </c>
      <c r="AF807">
        <f t="shared" si="25"/>
        <v>36</v>
      </c>
    </row>
    <row r="808" spans="1:32">
      <c r="A808" s="1">
        <v>12</v>
      </c>
      <c r="B808" s="1" t="s">
        <v>22</v>
      </c>
      <c r="C808" s="1">
        <v>2025</v>
      </c>
      <c r="D808" s="1" t="s">
        <v>924</v>
      </c>
      <c r="E808" s="1" t="s">
        <v>4732</v>
      </c>
      <c r="F808" s="1">
        <v>1001096651</v>
      </c>
      <c r="G808" s="1" t="s">
        <v>925</v>
      </c>
      <c r="H808" s="1"/>
      <c r="I808" s="2">
        <v>45784</v>
      </c>
      <c r="J808" s="1" t="s">
        <v>1732</v>
      </c>
      <c r="K808" s="3">
        <v>30000000</v>
      </c>
      <c r="L808" s="1" t="s">
        <v>4733</v>
      </c>
      <c r="M808" s="1" t="s">
        <v>1723</v>
      </c>
      <c r="N808" s="1" t="s">
        <v>1760</v>
      </c>
      <c r="O808" s="1" t="s">
        <v>1725</v>
      </c>
      <c r="P808" s="1">
        <v>0</v>
      </c>
      <c r="Q808" s="1">
        <v>0</v>
      </c>
      <c r="R808" s="1" t="s">
        <v>1723</v>
      </c>
      <c r="S808" s="1">
        <v>1</v>
      </c>
      <c r="T808" s="1">
        <v>0</v>
      </c>
      <c r="U808" s="7" t="s">
        <v>4734</v>
      </c>
      <c r="W808" t="s">
        <v>928</v>
      </c>
      <c r="Y808">
        <v>30000000</v>
      </c>
      <c r="Z808">
        <v>30000000</v>
      </c>
      <c r="AA808" t="s">
        <v>4735</v>
      </c>
      <c r="AB808">
        <v>39000000</v>
      </c>
      <c r="AC808" t="s">
        <v>4736</v>
      </c>
      <c r="AD808" s="5">
        <v>0.93979999999999997</v>
      </c>
      <c r="AE808" t="str">
        <f t="shared" si="24"/>
        <v xml:space="preserve">6 </v>
      </c>
      <c r="AF808">
        <f t="shared" si="25"/>
        <v>36</v>
      </c>
    </row>
    <row r="809" spans="1:32">
      <c r="A809" s="1">
        <v>12</v>
      </c>
      <c r="B809" s="1" t="s">
        <v>22</v>
      </c>
      <c r="C809" s="1">
        <v>2025</v>
      </c>
      <c r="D809" s="1" t="s">
        <v>1427</v>
      </c>
      <c r="E809" s="1" t="s">
        <v>4737</v>
      </c>
      <c r="F809" s="1">
        <v>901508361</v>
      </c>
      <c r="G809" s="1" t="s">
        <v>1428</v>
      </c>
      <c r="H809" s="1"/>
      <c r="I809" s="2">
        <v>45799</v>
      </c>
      <c r="J809" s="1" t="s">
        <v>1732</v>
      </c>
      <c r="K809" s="3">
        <v>3955183000</v>
      </c>
      <c r="L809" s="1" t="s">
        <v>1429</v>
      </c>
      <c r="M809" s="1" t="s">
        <v>4738</v>
      </c>
      <c r="N809" s="1" t="s">
        <v>1735</v>
      </c>
      <c r="O809" s="1" t="s">
        <v>1725</v>
      </c>
      <c r="P809" s="1">
        <v>0</v>
      </c>
      <c r="Q809" s="1">
        <v>0</v>
      </c>
      <c r="R809" s="1" t="s">
        <v>4738</v>
      </c>
      <c r="S809" s="1">
        <v>0</v>
      </c>
      <c r="T809" s="1">
        <v>0</v>
      </c>
      <c r="U809" s="7" t="s">
        <v>4739</v>
      </c>
      <c r="W809" t="s">
        <v>1431</v>
      </c>
      <c r="Y809">
        <v>3955183000</v>
      </c>
      <c r="Z809">
        <v>3955183000</v>
      </c>
      <c r="AA809" t="s">
        <v>1738</v>
      </c>
      <c r="AB809">
        <v>3955183000</v>
      </c>
      <c r="AC809" t="s">
        <v>1738</v>
      </c>
      <c r="AD809" s="5">
        <v>1</v>
      </c>
      <c r="AE809" t="str">
        <f t="shared" si="24"/>
        <v>85</v>
      </c>
      <c r="AF809">
        <f t="shared" si="25"/>
        <v>510</v>
      </c>
    </row>
    <row r="810" spans="1:32">
      <c r="A810" s="1">
        <v>12</v>
      </c>
      <c r="B810" s="1" t="s">
        <v>22</v>
      </c>
      <c r="C810" s="1">
        <v>2025</v>
      </c>
      <c r="D810" s="1" t="s">
        <v>929</v>
      </c>
      <c r="E810" s="1" t="s">
        <v>4740</v>
      </c>
      <c r="F810" s="1">
        <v>7604768</v>
      </c>
      <c r="G810" s="1" t="s">
        <v>930</v>
      </c>
      <c r="H810" s="1"/>
      <c r="I810" s="2">
        <v>45803</v>
      </c>
      <c r="J810" s="1" t="s">
        <v>1732</v>
      </c>
      <c r="K810" s="3">
        <v>22800000</v>
      </c>
      <c r="L810" s="1" t="s">
        <v>3392</v>
      </c>
      <c r="M810" s="1" t="s">
        <v>1723</v>
      </c>
      <c r="N810" s="1" t="s">
        <v>1797</v>
      </c>
      <c r="O810" s="1" t="s">
        <v>1725</v>
      </c>
      <c r="P810" s="1">
        <v>0</v>
      </c>
      <c r="Q810" s="1">
        <v>0</v>
      </c>
      <c r="R810" s="1" t="s">
        <v>1723</v>
      </c>
      <c r="S810" s="1">
        <v>1</v>
      </c>
      <c r="T810" s="1">
        <v>0</v>
      </c>
      <c r="U810" s="7" t="s">
        <v>4741</v>
      </c>
      <c r="W810" t="s">
        <v>932</v>
      </c>
      <c r="Y810">
        <v>22800000</v>
      </c>
      <c r="Z810">
        <v>22800000</v>
      </c>
      <c r="AA810" t="s">
        <v>4742</v>
      </c>
      <c r="AB810">
        <v>27233333</v>
      </c>
      <c r="AC810" t="s">
        <v>4743</v>
      </c>
      <c r="AD810" s="5">
        <v>0.93479999999999996</v>
      </c>
      <c r="AE810" t="str">
        <f t="shared" si="24"/>
        <v xml:space="preserve">6 </v>
      </c>
      <c r="AF810">
        <f t="shared" si="25"/>
        <v>510</v>
      </c>
    </row>
    <row r="811" spans="1:32">
      <c r="A811" s="1">
        <v>12</v>
      </c>
      <c r="B811" s="1" t="s">
        <v>22</v>
      </c>
      <c r="C811" s="1">
        <v>2025</v>
      </c>
      <c r="D811" s="1" t="s">
        <v>933</v>
      </c>
      <c r="E811" s="1" t="s">
        <v>4744</v>
      </c>
      <c r="F811" s="1">
        <v>1020775690</v>
      </c>
      <c r="G811" s="1" t="s">
        <v>934</v>
      </c>
      <c r="H811" s="1"/>
      <c r="I811" s="2">
        <v>45804</v>
      </c>
      <c r="J811" s="1" t="s">
        <v>1732</v>
      </c>
      <c r="K811" s="3">
        <v>30000000</v>
      </c>
      <c r="L811" s="1" t="s">
        <v>4745</v>
      </c>
      <c r="M811" s="1" t="s">
        <v>1723</v>
      </c>
      <c r="N811" s="1" t="s">
        <v>1760</v>
      </c>
      <c r="O811" s="1" t="s">
        <v>1725</v>
      </c>
      <c r="P811" s="1">
        <v>0</v>
      </c>
      <c r="Q811" s="1">
        <v>0</v>
      </c>
      <c r="R811" s="1" t="s">
        <v>1723</v>
      </c>
      <c r="S811" s="1">
        <v>1</v>
      </c>
      <c r="T811" s="1">
        <v>0</v>
      </c>
      <c r="U811" s="7" t="s">
        <v>4746</v>
      </c>
      <c r="W811" t="s">
        <v>936</v>
      </c>
      <c r="Y811">
        <v>30000000</v>
      </c>
      <c r="Z811">
        <v>30000000</v>
      </c>
      <c r="AA811" t="s">
        <v>4747</v>
      </c>
      <c r="AB811">
        <v>35666667</v>
      </c>
      <c r="AC811" t="s">
        <v>4736</v>
      </c>
      <c r="AD811" s="5">
        <v>0.9345</v>
      </c>
      <c r="AE811" t="str">
        <f t="shared" si="24"/>
        <v xml:space="preserve">6 </v>
      </c>
      <c r="AF811">
        <f t="shared" si="25"/>
        <v>36</v>
      </c>
    </row>
    <row r="812" spans="1:32">
      <c r="A812" s="1">
        <v>12</v>
      </c>
      <c r="B812" s="1" t="s">
        <v>22</v>
      </c>
      <c r="C812" s="1">
        <v>2025</v>
      </c>
      <c r="D812" s="1" t="s">
        <v>937</v>
      </c>
      <c r="E812" s="1" t="s">
        <v>4748</v>
      </c>
      <c r="F812" s="1">
        <v>39621995</v>
      </c>
      <c r="G812" s="1" t="s">
        <v>938</v>
      </c>
      <c r="H812" s="1"/>
      <c r="I812" s="2">
        <v>45825</v>
      </c>
      <c r="J812" s="1" t="s">
        <v>1732</v>
      </c>
      <c r="K812" s="3">
        <v>39445000</v>
      </c>
      <c r="L812" s="1" t="s">
        <v>939</v>
      </c>
      <c r="M812" s="1" t="s">
        <v>3075</v>
      </c>
      <c r="N812" s="1" t="s">
        <v>1760</v>
      </c>
      <c r="O812" s="1" t="s">
        <v>1725</v>
      </c>
      <c r="P812" s="1">
        <v>0</v>
      </c>
      <c r="Q812" s="1">
        <v>0</v>
      </c>
      <c r="R812" s="1" t="s">
        <v>3075</v>
      </c>
      <c r="S812" s="1">
        <v>0</v>
      </c>
      <c r="T812" s="1">
        <v>0</v>
      </c>
      <c r="U812" s="7" t="s">
        <v>4519</v>
      </c>
      <c r="W812" t="s">
        <v>941</v>
      </c>
      <c r="X812" t="s">
        <v>1728</v>
      </c>
      <c r="Y812">
        <v>39445000</v>
      </c>
      <c r="Z812">
        <v>36439667</v>
      </c>
      <c r="AA812" t="s">
        <v>1738</v>
      </c>
      <c r="AB812">
        <v>36439667</v>
      </c>
      <c r="AC812" t="s">
        <v>4749</v>
      </c>
      <c r="AD812" s="5">
        <v>0.92379999999999995</v>
      </c>
      <c r="AE812" t="str">
        <f t="shared" si="24"/>
        <v xml:space="preserve">7 </v>
      </c>
      <c r="AF812">
        <f t="shared" si="25"/>
        <v>42</v>
      </c>
    </row>
    <row r="813" spans="1:32">
      <c r="A813" s="1">
        <v>12</v>
      </c>
      <c r="B813" s="1" t="s">
        <v>22</v>
      </c>
      <c r="C813" s="1">
        <v>2025</v>
      </c>
      <c r="D813" s="1" t="s">
        <v>942</v>
      </c>
      <c r="E813" s="1" t="s">
        <v>4750</v>
      </c>
      <c r="F813" s="1">
        <v>1032439568</v>
      </c>
      <c r="G813" s="1" t="s">
        <v>943</v>
      </c>
      <c r="H813" s="1"/>
      <c r="I813" s="2">
        <v>45812</v>
      </c>
      <c r="J813" s="1" t="s">
        <v>1732</v>
      </c>
      <c r="K813" s="3">
        <v>56000000</v>
      </c>
      <c r="L813" s="1" t="s">
        <v>944</v>
      </c>
      <c r="M813" s="1" t="s">
        <v>3075</v>
      </c>
      <c r="N813" s="1" t="s">
        <v>1760</v>
      </c>
      <c r="O813" s="1" t="s">
        <v>1725</v>
      </c>
      <c r="P813" s="1">
        <v>0</v>
      </c>
      <c r="Q813" s="1">
        <v>0</v>
      </c>
      <c r="R813" s="1" t="s">
        <v>3075</v>
      </c>
      <c r="S813" s="1">
        <v>0</v>
      </c>
      <c r="T813" s="1">
        <v>0</v>
      </c>
      <c r="U813" s="7" t="s">
        <v>4751</v>
      </c>
      <c r="W813" t="s">
        <v>945</v>
      </c>
      <c r="X813" t="s">
        <v>1786</v>
      </c>
      <c r="Y813">
        <v>47200000</v>
      </c>
      <c r="Z813">
        <v>39200000</v>
      </c>
      <c r="AA813" t="s">
        <v>2729</v>
      </c>
      <c r="AB813">
        <v>39200000</v>
      </c>
      <c r="AC813" t="s">
        <v>2277</v>
      </c>
      <c r="AD813" s="5">
        <v>0.61250000000000004</v>
      </c>
      <c r="AE813" t="str">
        <f t="shared" si="24"/>
        <v xml:space="preserve">7 </v>
      </c>
      <c r="AF813">
        <f t="shared" si="25"/>
        <v>49</v>
      </c>
    </row>
    <row r="814" spans="1:32">
      <c r="A814" s="1">
        <v>12</v>
      </c>
      <c r="B814" s="1" t="s">
        <v>22</v>
      </c>
      <c r="C814" s="1">
        <v>2025</v>
      </c>
      <c r="D814" s="1" t="s">
        <v>946</v>
      </c>
      <c r="E814" s="1" t="s">
        <v>4752</v>
      </c>
      <c r="F814" s="1">
        <v>41708200</v>
      </c>
      <c r="G814" s="1" t="s">
        <v>947</v>
      </c>
      <c r="H814" s="1"/>
      <c r="I814" s="2">
        <v>45813</v>
      </c>
      <c r="J814" s="1" t="s">
        <v>1732</v>
      </c>
      <c r="K814" s="3">
        <v>17400000</v>
      </c>
      <c r="L814" s="1" t="s">
        <v>4753</v>
      </c>
      <c r="M814" s="1" t="s">
        <v>1723</v>
      </c>
      <c r="N814" s="1" t="s">
        <v>1797</v>
      </c>
      <c r="O814" s="1" t="s">
        <v>1725</v>
      </c>
      <c r="P814" s="1">
        <v>0</v>
      </c>
      <c r="Q814" s="1">
        <v>0</v>
      </c>
      <c r="R814" s="1" t="s">
        <v>1723</v>
      </c>
      <c r="S814" s="1">
        <v>0</v>
      </c>
      <c r="T814" s="1">
        <v>0</v>
      </c>
      <c r="U814" s="7" t="s">
        <v>4279</v>
      </c>
      <c r="W814" t="s">
        <v>949</v>
      </c>
      <c r="X814" t="s">
        <v>1728</v>
      </c>
      <c r="Y814">
        <v>17400000</v>
      </c>
      <c r="Z814">
        <v>17013333</v>
      </c>
      <c r="AA814" t="s">
        <v>1738</v>
      </c>
      <c r="AB814">
        <v>17013333</v>
      </c>
      <c r="AC814" t="s">
        <v>4754</v>
      </c>
      <c r="AD814" s="5">
        <v>0.9778</v>
      </c>
      <c r="AE814" t="str">
        <f t="shared" si="24"/>
        <v xml:space="preserve">6 </v>
      </c>
      <c r="AF814">
        <f t="shared" si="25"/>
        <v>42</v>
      </c>
    </row>
    <row r="815" spans="1:32">
      <c r="A815" s="1">
        <v>12</v>
      </c>
      <c r="B815" s="1" t="s">
        <v>22</v>
      </c>
      <c r="C815" s="1">
        <v>2025</v>
      </c>
      <c r="D815" s="1" t="s">
        <v>950</v>
      </c>
      <c r="E815" s="1" t="s">
        <v>4755</v>
      </c>
      <c r="F815" s="1">
        <v>900693270</v>
      </c>
      <c r="G815" s="1" t="s">
        <v>951</v>
      </c>
      <c r="H815" s="1"/>
      <c r="I815" s="2">
        <v>45819</v>
      </c>
      <c r="J815" s="1" t="s">
        <v>1732</v>
      </c>
      <c r="K815" s="3">
        <v>25000000</v>
      </c>
      <c r="L815" s="1" t="s">
        <v>952</v>
      </c>
      <c r="M815" s="1" t="s">
        <v>3075</v>
      </c>
      <c r="N815" s="1" t="s">
        <v>2136</v>
      </c>
      <c r="O815" s="1" t="s">
        <v>2302</v>
      </c>
      <c r="P815" s="1">
        <v>0</v>
      </c>
      <c r="Q815" s="1">
        <v>0</v>
      </c>
      <c r="R815" s="1" t="s">
        <v>3075</v>
      </c>
      <c r="S815" s="1">
        <v>0</v>
      </c>
      <c r="T815" s="1">
        <v>0</v>
      </c>
      <c r="U815" s="7" t="s">
        <v>4756</v>
      </c>
      <c r="W815" t="s">
        <v>954</v>
      </c>
      <c r="X815" t="s">
        <v>1786</v>
      </c>
      <c r="Y815">
        <v>13337190</v>
      </c>
      <c r="Z815">
        <v>11544190</v>
      </c>
      <c r="AA815" t="s">
        <v>4757</v>
      </c>
      <c r="AB815">
        <v>6352815</v>
      </c>
      <c r="AC815" t="s">
        <v>4758</v>
      </c>
      <c r="AD815" s="5">
        <v>0.23710000000000001</v>
      </c>
      <c r="AE815" t="str">
        <f t="shared" si="24"/>
        <v xml:space="preserve">7 </v>
      </c>
      <c r="AF815">
        <f t="shared" si="25"/>
        <v>42</v>
      </c>
    </row>
    <row r="816" spans="1:32">
      <c r="A816" s="1">
        <v>12</v>
      </c>
      <c r="B816" s="1" t="s">
        <v>22</v>
      </c>
      <c r="C816" s="1">
        <v>2025</v>
      </c>
      <c r="D816" s="1" t="s">
        <v>955</v>
      </c>
      <c r="E816" s="1" t="s">
        <v>4759</v>
      </c>
      <c r="F816" s="1">
        <v>1015475053</v>
      </c>
      <c r="G816" s="1" t="s">
        <v>956</v>
      </c>
      <c r="H816" s="1"/>
      <c r="I816" s="2">
        <v>45825</v>
      </c>
      <c r="J816" s="1" t="s">
        <v>1732</v>
      </c>
      <c r="K816" s="3">
        <v>29502000</v>
      </c>
      <c r="L816" s="1" t="s">
        <v>45</v>
      </c>
      <c r="M816" s="1" t="s">
        <v>1723</v>
      </c>
      <c r="N816" s="1" t="s">
        <v>1797</v>
      </c>
      <c r="O816" s="1" t="s">
        <v>1725</v>
      </c>
      <c r="P816" s="1">
        <v>0</v>
      </c>
      <c r="Q816" s="1">
        <v>0</v>
      </c>
      <c r="R816" s="1" t="s">
        <v>1723</v>
      </c>
      <c r="S816" s="1">
        <v>0</v>
      </c>
      <c r="T816" s="1">
        <v>0</v>
      </c>
      <c r="U816" s="7" t="s">
        <v>4478</v>
      </c>
      <c r="W816" t="s">
        <v>957</v>
      </c>
      <c r="Y816">
        <v>29502000</v>
      </c>
      <c r="Z816">
        <v>29502000</v>
      </c>
      <c r="AA816" t="s">
        <v>4479</v>
      </c>
      <c r="AB816">
        <v>31796600</v>
      </c>
      <c r="AC816" t="s">
        <v>4760</v>
      </c>
      <c r="AD816" s="5">
        <v>0.71850000000000003</v>
      </c>
      <c r="AE816" t="str">
        <f t="shared" si="24"/>
        <v xml:space="preserve">6 </v>
      </c>
      <c r="AF816">
        <f t="shared" si="25"/>
        <v>42</v>
      </c>
    </row>
    <row r="817" spans="1:32">
      <c r="A817" s="1">
        <v>12</v>
      </c>
      <c r="B817" s="1" t="s">
        <v>22</v>
      </c>
      <c r="C817" s="1">
        <v>2025</v>
      </c>
      <c r="D817" s="1" t="s">
        <v>958</v>
      </c>
      <c r="E817" s="1" t="s">
        <v>4761</v>
      </c>
      <c r="F817" s="1">
        <v>1010218544</v>
      </c>
      <c r="G817" s="1" t="s">
        <v>959</v>
      </c>
      <c r="H817" s="1"/>
      <c r="I817" s="2">
        <v>45817</v>
      </c>
      <c r="J817" s="1" t="s">
        <v>1732</v>
      </c>
      <c r="K817" s="3">
        <v>21000000</v>
      </c>
      <c r="L817" s="1" t="s">
        <v>4762</v>
      </c>
      <c r="M817" s="1" t="s">
        <v>1723</v>
      </c>
      <c r="N817" s="1" t="s">
        <v>1797</v>
      </c>
      <c r="O817" s="1" t="s">
        <v>1725</v>
      </c>
      <c r="P817" s="1">
        <v>0</v>
      </c>
      <c r="Q817" s="1">
        <v>0</v>
      </c>
      <c r="R817" s="1" t="s">
        <v>1723</v>
      </c>
      <c r="S817" s="1">
        <v>1</v>
      </c>
      <c r="T817" s="1">
        <v>0</v>
      </c>
      <c r="U817" s="7" t="s">
        <v>4763</v>
      </c>
      <c r="W817" t="s">
        <v>962</v>
      </c>
      <c r="Y817">
        <v>21000000</v>
      </c>
      <c r="Z817">
        <v>21000000</v>
      </c>
      <c r="AA817" t="s">
        <v>4566</v>
      </c>
      <c r="AB817">
        <v>23566667</v>
      </c>
      <c r="AC817" t="s">
        <v>4672</v>
      </c>
      <c r="AD817" s="5">
        <v>0.93089999999999995</v>
      </c>
      <c r="AE817" t="str">
        <f t="shared" si="24"/>
        <v xml:space="preserve">6 </v>
      </c>
      <c r="AF817">
        <f t="shared" si="25"/>
        <v>36</v>
      </c>
    </row>
    <row r="818" spans="1:32">
      <c r="A818" s="1">
        <v>12</v>
      </c>
      <c r="B818" s="1" t="s">
        <v>22</v>
      </c>
      <c r="C818" s="1">
        <v>2025</v>
      </c>
      <c r="D818" s="1" t="s">
        <v>963</v>
      </c>
      <c r="E818" s="1" t="s">
        <v>4764</v>
      </c>
      <c r="F818" s="1">
        <v>1010238883</v>
      </c>
      <c r="G818" s="1" t="s">
        <v>964</v>
      </c>
      <c r="H818" s="1"/>
      <c r="I818" s="2">
        <v>45824</v>
      </c>
      <c r="J818" s="1" t="s">
        <v>1732</v>
      </c>
      <c r="K818" s="3">
        <v>33810000</v>
      </c>
      <c r="L818" s="1" t="s">
        <v>4765</v>
      </c>
      <c r="M818" s="1" t="s">
        <v>1723</v>
      </c>
      <c r="N818" s="1" t="s">
        <v>1760</v>
      </c>
      <c r="O818" s="1" t="s">
        <v>1725</v>
      </c>
      <c r="P818" s="1">
        <v>0</v>
      </c>
      <c r="Q818" s="1">
        <v>0</v>
      </c>
      <c r="R818" s="1" t="s">
        <v>1723</v>
      </c>
      <c r="S818" s="1">
        <v>1</v>
      </c>
      <c r="T818" s="1">
        <v>0</v>
      </c>
      <c r="U818" s="7" t="s">
        <v>4519</v>
      </c>
      <c r="W818" t="s">
        <v>966</v>
      </c>
      <c r="Y818">
        <v>33810000</v>
      </c>
      <c r="Z818">
        <v>33810000</v>
      </c>
      <c r="AA818" t="s">
        <v>4766</v>
      </c>
      <c r="AB818">
        <v>36627500</v>
      </c>
      <c r="AC818" t="s">
        <v>4690</v>
      </c>
      <c r="AD818" s="5">
        <v>0.92859999999999998</v>
      </c>
      <c r="AE818" t="str">
        <f t="shared" si="24"/>
        <v xml:space="preserve">6 </v>
      </c>
      <c r="AF818">
        <f t="shared" si="25"/>
        <v>36</v>
      </c>
    </row>
    <row r="819" spans="1:32">
      <c r="A819" s="1">
        <v>12</v>
      </c>
      <c r="B819" s="1" t="s">
        <v>22</v>
      </c>
      <c r="C819" s="1">
        <v>2025</v>
      </c>
      <c r="D819" s="1" t="s">
        <v>967</v>
      </c>
      <c r="E819" s="1" t="s">
        <v>4767</v>
      </c>
      <c r="F819" s="1">
        <v>1000717927</v>
      </c>
      <c r="G819" s="1" t="s">
        <v>968</v>
      </c>
      <c r="H819" s="1"/>
      <c r="I819" s="2">
        <v>45825</v>
      </c>
      <c r="J819" s="1" t="s">
        <v>1732</v>
      </c>
      <c r="K819" s="3">
        <v>20300000</v>
      </c>
      <c r="L819" s="1" t="s">
        <v>969</v>
      </c>
      <c r="M819" s="1" t="s">
        <v>3075</v>
      </c>
      <c r="N819" s="1" t="s">
        <v>1797</v>
      </c>
      <c r="O819" s="1" t="s">
        <v>1725</v>
      </c>
      <c r="P819" s="1">
        <v>0</v>
      </c>
      <c r="Q819" s="1">
        <v>0</v>
      </c>
      <c r="R819" s="1" t="s">
        <v>3075</v>
      </c>
      <c r="S819" s="1">
        <v>0</v>
      </c>
      <c r="T819" s="1">
        <v>0</v>
      </c>
      <c r="U819" s="7" t="s">
        <v>4768</v>
      </c>
      <c r="W819" t="s">
        <v>970</v>
      </c>
      <c r="X819" t="s">
        <v>1728</v>
      </c>
      <c r="Y819">
        <v>19816666</v>
      </c>
      <c r="Z819">
        <v>18753333</v>
      </c>
      <c r="AA819" t="s">
        <v>4769</v>
      </c>
      <c r="AB819">
        <v>18753333</v>
      </c>
      <c r="AC819" t="s">
        <v>4770</v>
      </c>
      <c r="AD819" s="5">
        <v>0.87780000000000002</v>
      </c>
      <c r="AE819" t="str">
        <f t="shared" si="24"/>
        <v xml:space="preserve">7 </v>
      </c>
      <c r="AF819">
        <f t="shared" si="25"/>
        <v>42</v>
      </c>
    </row>
    <row r="820" spans="1:32">
      <c r="A820" s="1">
        <v>12</v>
      </c>
      <c r="B820" s="1" t="s">
        <v>22</v>
      </c>
      <c r="C820" s="1">
        <v>2025</v>
      </c>
      <c r="D820" s="1" t="s">
        <v>971</v>
      </c>
      <c r="E820" s="1" t="s">
        <v>4771</v>
      </c>
      <c r="F820" s="1">
        <v>1013259219</v>
      </c>
      <c r="G820" s="1" t="s">
        <v>972</v>
      </c>
      <c r="H820" s="1"/>
      <c r="I820" s="2">
        <v>45825</v>
      </c>
      <c r="J820" s="1" t="s">
        <v>1732</v>
      </c>
      <c r="K820" s="3">
        <v>20300000</v>
      </c>
      <c r="L820" s="1" t="s">
        <v>969</v>
      </c>
      <c r="M820" s="1" t="s">
        <v>3075</v>
      </c>
      <c r="N820" s="1" t="s">
        <v>1797</v>
      </c>
      <c r="O820" s="1" t="s">
        <v>1725</v>
      </c>
      <c r="P820" s="1">
        <v>0</v>
      </c>
      <c r="Q820" s="1">
        <v>0</v>
      </c>
      <c r="R820" s="1" t="s">
        <v>3075</v>
      </c>
      <c r="S820" s="1">
        <v>0</v>
      </c>
      <c r="T820" s="1">
        <v>0</v>
      </c>
      <c r="U820" s="7" t="s">
        <v>4772</v>
      </c>
      <c r="W820" t="s">
        <v>974</v>
      </c>
      <c r="X820" t="s">
        <v>1728</v>
      </c>
      <c r="Y820">
        <v>19720000</v>
      </c>
      <c r="Z820">
        <v>18753333</v>
      </c>
      <c r="AA820" t="s">
        <v>4769</v>
      </c>
      <c r="AB820">
        <v>18753333</v>
      </c>
      <c r="AC820" t="s">
        <v>4773</v>
      </c>
      <c r="AD820" s="5">
        <v>0.88180000000000003</v>
      </c>
      <c r="AE820" t="str">
        <f t="shared" si="24"/>
        <v xml:space="preserve">7 </v>
      </c>
      <c r="AF820">
        <f t="shared" si="25"/>
        <v>49</v>
      </c>
    </row>
    <row r="821" spans="1:32">
      <c r="A821" s="1">
        <v>12</v>
      </c>
      <c r="B821" s="1" t="s">
        <v>22</v>
      </c>
      <c r="C821" s="1">
        <v>2025</v>
      </c>
      <c r="D821" s="1" t="s">
        <v>975</v>
      </c>
      <c r="E821" s="1" t="s">
        <v>4774</v>
      </c>
      <c r="F821" s="1">
        <v>75086002</v>
      </c>
      <c r="G821" s="1" t="s">
        <v>976</v>
      </c>
      <c r="H821" s="1"/>
      <c r="I821" s="2">
        <v>45824</v>
      </c>
      <c r="J821" s="1" t="s">
        <v>1732</v>
      </c>
      <c r="K821" s="3">
        <v>42700000</v>
      </c>
      <c r="L821" s="1" t="s">
        <v>977</v>
      </c>
      <c r="M821" s="1" t="s">
        <v>3075</v>
      </c>
      <c r="N821" s="1" t="s">
        <v>1760</v>
      </c>
      <c r="O821" s="1" t="s">
        <v>1725</v>
      </c>
      <c r="P821" s="1">
        <v>0</v>
      </c>
      <c r="Q821" s="1">
        <v>0</v>
      </c>
      <c r="R821" s="1" t="s">
        <v>3075</v>
      </c>
      <c r="S821" s="1">
        <v>0</v>
      </c>
      <c r="T821" s="1">
        <v>0</v>
      </c>
      <c r="U821" s="7" t="s">
        <v>4775</v>
      </c>
      <c r="W821" t="s">
        <v>979</v>
      </c>
      <c r="X821" t="s">
        <v>1728</v>
      </c>
      <c r="Y821">
        <v>42496667</v>
      </c>
      <c r="Z821">
        <v>39650000</v>
      </c>
      <c r="AA821" t="s">
        <v>4776</v>
      </c>
      <c r="AB821">
        <v>39650000</v>
      </c>
      <c r="AC821" t="s">
        <v>4777</v>
      </c>
      <c r="AD821" s="5">
        <v>0.87050000000000005</v>
      </c>
      <c r="AE821" t="str">
        <f t="shared" si="24"/>
        <v xml:space="preserve">7 </v>
      </c>
      <c r="AF821">
        <f t="shared" si="25"/>
        <v>49</v>
      </c>
    </row>
    <row r="822" spans="1:32">
      <c r="A822" s="1">
        <v>12</v>
      </c>
      <c r="B822" s="1" t="s">
        <v>22</v>
      </c>
      <c r="C822" s="1">
        <v>2025</v>
      </c>
      <c r="D822" s="1" t="s">
        <v>980</v>
      </c>
      <c r="E822" s="1" t="s">
        <v>4778</v>
      </c>
      <c r="F822" s="1">
        <v>1032369804</v>
      </c>
      <c r="G822" s="1" t="s">
        <v>981</v>
      </c>
      <c r="H822" s="1"/>
      <c r="I822" s="2">
        <v>45825</v>
      </c>
      <c r="J822" s="1" t="s">
        <v>1732</v>
      </c>
      <c r="K822" s="3">
        <v>28000000</v>
      </c>
      <c r="L822" s="1" t="s">
        <v>982</v>
      </c>
      <c r="M822" s="1" t="s">
        <v>3075</v>
      </c>
      <c r="N822" s="1" t="s">
        <v>1797</v>
      </c>
      <c r="O822" s="1" t="s">
        <v>1725</v>
      </c>
      <c r="P822" s="1">
        <v>0</v>
      </c>
      <c r="Q822" s="1">
        <v>0</v>
      </c>
      <c r="R822" s="1" t="s">
        <v>3075</v>
      </c>
      <c r="S822" s="1">
        <v>0</v>
      </c>
      <c r="T822" s="1">
        <v>0</v>
      </c>
      <c r="U822" s="7" t="s">
        <v>4779</v>
      </c>
      <c r="W822" t="s">
        <v>983</v>
      </c>
      <c r="X822" t="s">
        <v>1728</v>
      </c>
      <c r="Y822">
        <v>27200000</v>
      </c>
      <c r="Z822">
        <v>25866667</v>
      </c>
      <c r="AA822" t="s">
        <v>4780</v>
      </c>
      <c r="AB822">
        <v>25866667</v>
      </c>
      <c r="AC822" t="s">
        <v>4781</v>
      </c>
      <c r="AD822" s="5">
        <v>0.88180000000000003</v>
      </c>
      <c r="AE822" t="str">
        <f t="shared" si="24"/>
        <v xml:space="preserve">7 </v>
      </c>
      <c r="AF822">
        <f t="shared" si="25"/>
        <v>49</v>
      </c>
    </row>
    <row r="823" spans="1:32">
      <c r="A823" s="1">
        <v>12</v>
      </c>
      <c r="B823" s="1" t="s">
        <v>22</v>
      </c>
      <c r="C823" s="1">
        <v>2025</v>
      </c>
      <c r="D823" s="1" t="s">
        <v>984</v>
      </c>
      <c r="E823" s="1" t="s">
        <v>4782</v>
      </c>
      <c r="F823" s="1">
        <v>5174143</v>
      </c>
      <c r="G823" s="1" t="s">
        <v>4783</v>
      </c>
      <c r="H823" s="1"/>
      <c r="I823" s="2">
        <v>45825</v>
      </c>
      <c r="J823" s="1" t="s">
        <v>1732</v>
      </c>
      <c r="K823" s="3">
        <v>35000000</v>
      </c>
      <c r="L823" s="1" t="s">
        <v>4631</v>
      </c>
      <c r="M823" s="1" t="s">
        <v>3075</v>
      </c>
      <c r="N823" s="1" t="s">
        <v>1760</v>
      </c>
      <c r="O823" s="1" t="s">
        <v>1725</v>
      </c>
      <c r="P823" s="1">
        <v>0</v>
      </c>
      <c r="Q823" s="1">
        <v>0</v>
      </c>
      <c r="R823" s="1" t="s">
        <v>3075</v>
      </c>
      <c r="S823" s="1">
        <v>0</v>
      </c>
      <c r="T823" s="1">
        <v>0</v>
      </c>
      <c r="U823" s="7" t="s">
        <v>4784</v>
      </c>
      <c r="W823" t="s">
        <v>987</v>
      </c>
      <c r="X823" t="s">
        <v>1728</v>
      </c>
      <c r="Y823">
        <v>35000000</v>
      </c>
      <c r="Z823">
        <v>27333333</v>
      </c>
      <c r="AA823" t="s">
        <v>4785</v>
      </c>
      <c r="AB823">
        <v>27333333</v>
      </c>
      <c r="AC823" t="s">
        <v>3086</v>
      </c>
      <c r="AD823" s="5">
        <v>0.52229999999999999</v>
      </c>
      <c r="AE823" t="str">
        <f t="shared" si="24"/>
        <v xml:space="preserve">7 </v>
      </c>
      <c r="AF823">
        <f t="shared" si="25"/>
        <v>49</v>
      </c>
    </row>
    <row r="824" spans="1:32">
      <c r="A824" s="1">
        <v>12</v>
      </c>
      <c r="B824" s="1" t="s">
        <v>22</v>
      </c>
      <c r="C824" s="1">
        <v>2025</v>
      </c>
      <c r="D824" s="1" t="s">
        <v>988</v>
      </c>
      <c r="E824" s="1" t="s">
        <v>4786</v>
      </c>
      <c r="F824" s="1">
        <v>1000473998</v>
      </c>
      <c r="G824" s="1" t="s">
        <v>989</v>
      </c>
      <c r="H824" s="1"/>
      <c r="I824" s="2">
        <v>45825</v>
      </c>
      <c r="J824" s="1" t="s">
        <v>1732</v>
      </c>
      <c r="K824" s="3">
        <v>21700000</v>
      </c>
      <c r="L824" s="1" t="s">
        <v>990</v>
      </c>
      <c r="M824" s="1" t="s">
        <v>3075</v>
      </c>
      <c r="N824" s="1" t="s">
        <v>1797</v>
      </c>
      <c r="O824" s="1" t="s">
        <v>1725</v>
      </c>
      <c r="P824" s="1">
        <v>0</v>
      </c>
      <c r="Q824" s="1">
        <v>0</v>
      </c>
      <c r="R824" s="1" t="s">
        <v>3075</v>
      </c>
      <c r="S824" s="1">
        <v>0</v>
      </c>
      <c r="T824" s="1">
        <v>0</v>
      </c>
      <c r="U824" s="7" t="s">
        <v>3237</v>
      </c>
      <c r="W824" t="s">
        <v>991</v>
      </c>
      <c r="X824" t="s">
        <v>1728</v>
      </c>
      <c r="Y824">
        <v>21700000</v>
      </c>
      <c r="Z824">
        <v>20046667</v>
      </c>
      <c r="AA824" t="s">
        <v>1738</v>
      </c>
      <c r="AB824">
        <v>20046667</v>
      </c>
      <c r="AC824" t="s">
        <v>4787</v>
      </c>
      <c r="AD824" s="5">
        <v>0.92379999999999995</v>
      </c>
      <c r="AE824" t="str">
        <f t="shared" si="24"/>
        <v xml:space="preserve">7 </v>
      </c>
      <c r="AF824">
        <f t="shared" si="25"/>
        <v>49</v>
      </c>
    </row>
    <row r="825" spans="1:32">
      <c r="A825" s="1">
        <v>12</v>
      </c>
      <c r="B825" s="1" t="s">
        <v>22</v>
      </c>
      <c r="C825" s="1">
        <v>2025</v>
      </c>
      <c r="D825" s="1" t="s">
        <v>992</v>
      </c>
      <c r="E825" s="1" t="s">
        <v>4788</v>
      </c>
      <c r="F825" s="1">
        <v>80183486</v>
      </c>
      <c r="G825" s="1" t="s">
        <v>993</v>
      </c>
      <c r="H825" s="1"/>
      <c r="I825" s="2">
        <v>45825</v>
      </c>
      <c r="J825" s="1" t="s">
        <v>1732</v>
      </c>
      <c r="K825" s="3">
        <v>39480000</v>
      </c>
      <c r="L825" s="1" t="s">
        <v>994</v>
      </c>
      <c r="M825" s="1" t="s">
        <v>3075</v>
      </c>
      <c r="N825" s="1" t="s">
        <v>1760</v>
      </c>
      <c r="O825" s="1" t="s">
        <v>1725</v>
      </c>
      <c r="P825" s="1">
        <v>0</v>
      </c>
      <c r="Q825" s="1">
        <v>0</v>
      </c>
      <c r="R825" s="1" t="s">
        <v>3075</v>
      </c>
      <c r="S825" s="1">
        <v>0</v>
      </c>
      <c r="T825" s="1">
        <v>0</v>
      </c>
      <c r="U825" s="7" t="s">
        <v>4789</v>
      </c>
      <c r="W825" t="s">
        <v>996</v>
      </c>
      <c r="X825" t="s">
        <v>1728</v>
      </c>
      <c r="Y825">
        <v>39480000</v>
      </c>
      <c r="Z825">
        <v>36472000</v>
      </c>
      <c r="AA825" t="s">
        <v>4790</v>
      </c>
      <c r="AB825">
        <v>37469815</v>
      </c>
      <c r="AC825" t="s">
        <v>4791</v>
      </c>
      <c r="AD825" s="5">
        <v>0.63270000000000004</v>
      </c>
      <c r="AE825" t="str">
        <f t="shared" si="24"/>
        <v xml:space="preserve">7 </v>
      </c>
      <c r="AF825">
        <f t="shared" si="25"/>
        <v>49</v>
      </c>
    </row>
    <row r="826" spans="1:32">
      <c r="A826" s="1">
        <v>12</v>
      </c>
      <c r="B826" s="1" t="s">
        <v>22</v>
      </c>
      <c r="C826" s="1">
        <v>2025</v>
      </c>
      <c r="D826" s="1" t="s">
        <v>997</v>
      </c>
      <c r="E826" s="1" t="s">
        <v>4792</v>
      </c>
      <c r="F826" s="1">
        <v>1024494527</v>
      </c>
      <c r="G826" s="1" t="s">
        <v>998</v>
      </c>
      <c r="H826" s="1"/>
      <c r="I826" s="2">
        <v>45825</v>
      </c>
      <c r="J826" s="1" t="s">
        <v>1732</v>
      </c>
      <c r="K826" s="3">
        <v>20300000</v>
      </c>
      <c r="L826" s="1" t="s">
        <v>969</v>
      </c>
      <c r="M826" s="1" t="s">
        <v>3075</v>
      </c>
      <c r="N826" s="1" t="s">
        <v>1797</v>
      </c>
      <c r="O826" s="1" t="s">
        <v>1725</v>
      </c>
      <c r="P826" s="1">
        <v>0</v>
      </c>
      <c r="Q826" s="1">
        <v>0</v>
      </c>
      <c r="R826" s="1" t="s">
        <v>3075</v>
      </c>
      <c r="S826" s="1">
        <v>0</v>
      </c>
      <c r="T826" s="1">
        <v>0</v>
      </c>
      <c r="U826" s="7" t="s">
        <v>4772</v>
      </c>
      <c r="W826" t="s">
        <v>999</v>
      </c>
      <c r="X826" t="s">
        <v>1728</v>
      </c>
      <c r="Y826">
        <v>17400000</v>
      </c>
      <c r="Z826">
        <v>17400000</v>
      </c>
      <c r="AA826" t="s">
        <v>4793</v>
      </c>
      <c r="AB826">
        <v>18753333</v>
      </c>
      <c r="AC826" t="s">
        <v>4773</v>
      </c>
      <c r="AD826" s="5">
        <v>0.88180000000000003</v>
      </c>
      <c r="AE826" t="str">
        <f t="shared" si="24"/>
        <v xml:space="preserve">7 </v>
      </c>
      <c r="AF826">
        <f t="shared" si="25"/>
        <v>49</v>
      </c>
    </row>
    <row r="827" spans="1:32">
      <c r="A827" s="1">
        <v>12</v>
      </c>
      <c r="B827" s="1" t="s">
        <v>22</v>
      </c>
      <c r="C827" s="1">
        <v>2025</v>
      </c>
      <c r="D827" s="1" t="s">
        <v>1000</v>
      </c>
      <c r="E827" s="1" t="s">
        <v>4794</v>
      </c>
      <c r="F827" s="1">
        <v>1020817615</v>
      </c>
      <c r="G827" s="1" t="s">
        <v>1001</v>
      </c>
      <c r="H827" s="1"/>
      <c r="I827" s="2">
        <v>45832</v>
      </c>
      <c r="J827" s="1" t="s">
        <v>1732</v>
      </c>
      <c r="K827" s="3">
        <v>28000000</v>
      </c>
      <c r="L827" s="1" t="s">
        <v>1002</v>
      </c>
      <c r="M827" s="1" t="s">
        <v>3075</v>
      </c>
      <c r="N827" s="1" t="s">
        <v>1797</v>
      </c>
      <c r="O827" s="1" t="s">
        <v>1725</v>
      </c>
      <c r="P827" s="1">
        <v>0</v>
      </c>
      <c r="Q827" s="1">
        <v>0</v>
      </c>
      <c r="R827" s="1" t="s">
        <v>3075</v>
      </c>
      <c r="S827" s="1">
        <v>0</v>
      </c>
      <c r="T827" s="1">
        <v>0</v>
      </c>
      <c r="U827" s="7" t="s">
        <v>4543</v>
      </c>
      <c r="W827" t="s">
        <v>1003</v>
      </c>
      <c r="X827" t="s">
        <v>1786</v>
      </c>
      <c r="Y827">
        <v>28000000</v>
      </c>
      <c r="Z827">
        <v>16933333</v>
      </c>
      <c r="AA827" t="s">
        <v>1738</v>
      </c>
      <c r="AB827">
        <v>16933333</v>
      </c>
      <c r="AC827" t="s">
        <v>4795</v>
      </c>
      <c r="AD827" s="5">
        <v>0.6048</v>
      </c>
      <c r="AE827" t="str">
        <f t="shared" si="24"/>
        <v xml:space="preserve">7 </v>
      </c>
      <c r="AF827">
        <f t="shared" si="25"/>
        <v>49</v>
      </c>
    </row>
    <row r="828" spans="1:32">
      <c r="A828" s="1">
        <v>12</v>
      </c>
      <c r="B828" s="1" t="s">
        <v>22</v>
      </c>
      <c r="C828" s="1">
        <v>2025</v>
      </c>
      <c r="D828" s="1" t="s">
        <v>1004</v>
      </c>
      <c r="E828" s="1" t="s">
        <v>4796</v>
      </c>
      <c r="F828" s="1">
        <v>1032394801</v>
      </c>
      <c r="G828" s="1" t="s">
        <v>1005</v>
      </c>
      <c r="H828" s="1"/>
      <c r="I828" s="2">
        <v>45833</v>
      </c>
      <c r="J828" s="1" t="s">
        <v>1732</v>
      </c>
      <c r="K828" s="3">
        <v>21700000</v>
      </c>
      <c r="L828" s="1" t="s">
        <v>4797</v>
      </c>
      <c r="M828" s="1" t="s">
        <v>3075</v>
      </c>
      <c r="N828" s="1" t="s">
        <v>1797</v>
      </c>
      <c r="O828" s="1" t="s">
        <v>1725</v>
      </c>
      <c r="P828" s="1">
        <v>0</v>
      </c>
      <c r="Q828" s="1">
        <v>0</v>
      </c>
      <c r="R828" s="1" t="s">
        <v>3075</v>
      </c>
      <c r="S828" s="1">
        <v>0</v>
      </c>
      <c r="T828" s="1">
        <v>0</v>
      </c>
      <c r="U828" s="7" t="s">
        <v>3237</v>
      </c>
      <c r="W828" t="s">
        <v>1006</v>
      </c>
      <c r="X828" t="s">
        <v>1728</v>
      </c>
      <c r="Y828">
        <v>21700000</v>
      </c>
      <c r="Z828">
        <v>19220000</v>
      </c>
      <c r="AA828" t="s">
        <v>1738</v>
      </c>
      <c r="AB828">
        <v>19220000</v>
      </c>
      <c r="AC828" t="s">
        <v>4798</v>
      </c>
      <c r="AD828" s="5">
        <v>0.88570000000000004</v>
      </c>
      <c r="AE828" t="str">
        <f t="shared" si="24"/>
        <v xml:space="preserve">7 </v>
      </c>
      <c r="AF828">
        <f t="shared" si="25"/>
        <v>49</v>
      </c>
    </row>
    <row r="829" spans="1:32">
      <c r="A829" s="1">
        <v>12</v>
      </c>
      <c r="B829" s="1" t="s">
        <v>22</v>
      </c>
      <c r="C829" s="1">
        <v>2025</v>
      </c>
      <c r="D829" s="1" t="s">
        <v>1007</v>
      </c>
      <c r="E829" s="1" t="s">
        <v>4799</v>
      </c>
      <c r="F829" s="1">
        <v>37944709</v>
      </c>
      <c r="G829" s="1" t="s">
        <v>2211</v>
      </c>
      <c r="H829" s="1"/>
      <c r="I829" s="2">
        <v>45839</v>
      </c>
      <c r="J829" s="1" t="s">
        <v>1732</v>
      </c>
      <c r="K829" s="3">
        <v>24000000</v>
      </c>
      <c r="L829" s="1" t="s">
        <v>1009</v>
      </c>
      <c r="M829" s="1" t="s">
        <v>1723</v>
      </c>
      <c r="N829" s="1" t="s">
        <v>1797</v>
      </c>
      <c r="O829" s="1" t="s">
        <v>1725</v>
      </c>
      <c r="P829" s="1">
        <v>0</v>
      </c>
      <c r="Q829" s="1">
        <v>0</v>
      </c>
      <c r="R829" s="1" t="s">
        <v>1723</v>
      </c>
      <c r="S829" s="1">
        <v>0</v>
      </c>
      <c r="T829" s="1">
        <v>0</v>
      </c>
      <c r="U829" s="7" t="s">
        <v>2389</v>
      </c>
      <c r="W829" t="s">
        <v>1010</v>
      </c>
      <c r="X829" t="s">
        <v>1728</v>
      </c>
      <c r="Y829">
        <v>19066666</v>
      </c>
      <c r="Z829">
        <v>19066666</v>
      </c>
      <c r="AA829" t="s">
        <v>4800</v>
      </c>
      <c r="AB829">
        <v>19066666</v>
      </c>
      <c r="AC829" t="s">
        <v>4800</v>
      </c>
      <c r="AD829" s="5">
        <v>0.7944</v>
      </c>
      <c r="AE829" t="str">
        <f t="shared" si="24"/>
        <v xml:space="preserve">6 </v>
      </c>
      <c r="AF829">
        <f t="shared" si="25"/>
        <v>42</v>
      </c>
    </row>
    <row r="830" spans="1:32">
      <c r="A830" s="1">
        <v>12</v>
      </c>
      <c r="B830" s="1" t="s">
        <v>22</v>
      </c>
      <c r="C830" s="1">
        <v>2025</v>
      </c>
      <c r="D830" s="1" t="s">
        <v>1011</v>
      </c>
      <c r="E830" s="1" t="s">
        <v>4801</v>
      </c>
      <c r="F830" s="1">
        <v>52352886</v>
      </c>
      <c r="G830" s="1" t="s">
        <v>4802</v>
      </c>
      <c r="H830" s="1"/>
      <c r="I830" s="2">
        <v>45839</v>
      </c>
      <c r="J830" s="1" t="s">
        <v>1732</v>
      </c>
      <c r="K830" s="3">
        <v>28000000</v>
      </c>
      <c r="L830" s="1" t="s">
        <v>1013</v>
      </c>
      <c r="M830" s="1" t="s">
        <v>3075</v>
      </c>
      <c r="N830" s="1" t="s">
        <v>1797</v>
      </c>
      <c r="O830" s="1" t="s">
        <v>1725</v>
      </c>
      <c r="P830" s="1">
        <v>0</v>
      </c>
      <c r="Q830" s="1">
        <v>0</v>
      </c>
      <c r="R830" s="1" t="s">
        <v>3075</v>
      </c>
      <c r="S830" s="1">
        <v>0</v>
      </c>
      <c r="T830" s="1">
        <v>0</v>
      </c>
      <c r="U830" s="7" t="s">
        <v>4543</v>
      </c>
      <c r="W830" t="s">
        <v>1014</v>
      </c>
      <c r="X830" t="s">
        <v>1728</v>
      </c>
      <c r="Y830">
        <v>14133333</v>
      </c>
      <c r="Z830">
        <v>14133333</v>
      </c>
      <c r="AA830" t="s">
        <v>4803</v>
      </c>
      <c r="AB830">
        <v>24000000</v>
      </c>
      <c r="AC830" t="s">
        <v>3518</v>
      </c>
      <c r="AD830" s="5">
        <v>0.85709999999999997</v>
      </c>
      <c r="AE830" t="str">
        <f t="shared" si="24"/>
        <v xml:space="preserve">7 </v>
      </c>
      <c r="AF830">
        <f t="shared" si="25"/>
        <v>42</v>
      </c>
    </row>
    <row r="831" spans="1:32">
      <c r="A831" s="1">
        <v>12</v>
      </c>
      <c r="B831" s="1" t="s">
        <v>22</v>
      </c>
      <c r="C831" s="1">
        <v>2025</v>
      </c>
      <c r="D831" s="1" t="s">
        <v>1015</v>
      </c>
      <c r="E831" s="1" t="s">
        <v>4804</v>
      </c>
      <c r="F831" s="1">
        <v>52690384</v>
      </c>
      <c r="G831" s="1" t="s">
        <v>1016</v>
      </c>
      <c r="H831" s="1"/>
      <c r="I831" s="2">
        <v>45840</v>
      </c>
      <c r="J831" s="1" t="s">
        <v>1732</v>
      </c>
      <c r="K831" s="3">
        <v>21000000</v>
      </c>
      <c r="L831" s="1" t="s">
        <v>1017</v>
      </c>
      <c r="M831" s="1" t="s">
        <v>1723</v>
      </c>
      <c r="N831" s="1" t="s">
        <v>1797</v>
      </c>
      <c r="O831" s="1" t="s">
        <v>1725</v>
      </c>
      <c r="P831" s="1">
        <v>0</v>
      </c>
      <c r="Q831" s="1">
        <v>0</v>
      </c>
      <c r="R831" s="1" t="s">
        <v>1723</v>
      </c>
      <c r="S831" s="1">
        <v>0</v>
      </c>
      <c r="T831" s="1">
        <v>0</v>
      </c>
      <c r="U831" s="7" t="s">
        <v>4324</v>
      </c>
      <c r="W831" t="s">
        <v>1018</v>
      </c>
      <c r="X831" t="s">
        <v>1728</v>
      </c>
      <c r="Y831">
        <v>21000000</v>
      </c>
      <c r="Z831">
        <v>20883333</v>
      </c>
      <c r="AA831" t="s">
        <v>3764</v>
      </c>
      <c r="AB831">
        <v>20883333</v>
      </c>
      <c r="AC831" t="s">
        <v>4805</v>
      </c>
      <c r="AD831" s="5">
        <v>0.66300000000000003</v>
      </c>
      <c r="AE831" t="str">
        <f t="shared" si="24"/>
        <v xml:space="preserve">6 </v>
      </c>
      <c r="AF831">
        <f t="shared" si="25"/>
        <v>42</v>
      </c>
    </row>
    <row r="832" spans="1:32">
      <c r="A832" s="1">
        <v>12</v>
      </c>
      <c r="B832" s="1" t="s">
        <v>22</v>
      </c>
      <c r="C832" s="1">
        <v>2025</v>
      </c>
      <c r="D832" s="1" t="s">
        <v>1019</v>
      </c>
      <c r="E832" s="1" t="s">
        <v>4806</v>
      </c>
      <c r="F832" s="1">
        <v>1233496117</v>
      </c>
      <c r="G832" s="1" t="s">
        <v>1020</v>
      </c>
      <c r="H832" s="1"/>
      <c r="I832" s="2">
        <v>45845</v>
      </c>
      <c r="J832" s="1" t="s">
        <v>1732</v>
      </c>
      <c r="K832" s="3">
        <v>21700000</v>
      </c>
      <c r="L832" s="1" t="s">
        <v>990</v>
      </c>
      <c r="M832" s="1" t="s">
        <v>3075</v>
      </c>
      <c r="N832" s="1" t="s">
        <v>1797</v>
      </c>
      <c r="O832" s="1" t="s">
        <v>1725</v>
      </c>
      <c r="P832" s="1">
        <v>0</v>
      </c>
      <c r="Q832" s="1">
        <v>0</v>
      </c>
      <c r="R832" s="1" t="s">
        <v>3075</v>
      </c>
      <c r="S832" s="1">
        <v>0</v>
      </c>
      <c r="T832" s="1">
        <v>0</v>
      </c>
      <c r="U832" s="7" t="s">
        <v>3237</v>
      </c>
      <c r="W832" t="s">
        <v>1021</v>
      </c>
      <c r="X832" t="s">
        <v>1728</v>
      </c>
      <c r="Y832">
        <v>21700000</v>
      </c>
      <c r="Z832">
        <v>17980000</v>
      </c>
      <c r="AA832" t="s">
        <v>1738</v>
      </c>
      <c r="AB832">
        <v>17980000</v>
      </c>
      <c r="AC832" t="s">
        <v>4807</v>
      </c>
      <c r="AD832" s="5">
        <v>0.8286</v>
      </c>
      <c r="AE832" t="str">
        <f t="shared" si="24"/>
        <v xml:space="preserve">7 </v>
      </c>
      <c r="AF832">
        <f t="shared" si="25"/>
        <v>42</v>
      </c>
    </row>
    <row r="833" spans="1:32">
      <c r="A833" s="1">
        <v>12</v>
      </c>
      <c r="B833" s="1" t="s">
        <v>22</v>
      </c>
      <c r="C833" s="1">
        <v>2025</v>
      </c>
      <c r="D833" s="1" t="s">
        <v>1022</v>
      </c>
      <c r="E833" s="1" t="s">
        <v>4808</v>
      </c>
      <c r="F833" s="1">
        <v>53128930</v>
      </c>
      <c r="G833" s="1" t="s">
        <v>1023</v>
      </c>
      <c r="H833" s="1"/>
      <c r="I833" s="2">
        <v>45846</v>
      </c>
      <c r="J833" s="1" t="s">
        <v>1732</v>
      </c>
      <c r="K833" s="3">
        <v>21700000</v>
      </c>
      <c r="L833" s="1" t="s">
        <v>990</v>
      </c>
      <c r="M833" s="1" t="s">
        <v>3075</v>
      </c>
      <c r="N833" s="1" t="s">
        <v>1797</v>
      </c>
      <c r="O833" s="1" t="s">
        <v>1725</v>
      </c>
      <c r="P833" s="1">
        <v>0</v>
      </c>
      <c r="Q833" s="1">
        <v>0</v>
      </c>
      <c r="R833" s="1" t="s">
        <v>3075</v>
      </c>
      <c r="S833" s="1">
        <v>0</v>
      </c>
      <c r="T833" s="1">
        <v>0</v>
      </c>
      <c r="U833" s="7" t="s">
        <v>3237</v>
      </c>
      <c r="W833" t="s">
        <v>1024</v>
      </c>
      <c r="X833" t="s">
        <v>1728</v>
      </c>
      <c r="Y833">
        <v>21700000</v>
      </c>
      <c r="Z833">
        <v>17876667</v>
      </c>
      <c r="AA833" t="s">
        <v>1738</v>
      </c>
      <c r="AB833">
        <v>17876667</v>
      </c>
      <c r="AC833" t="s">
        <v>4809</v>
      </c>
      <c r="AD833" s="5">
        <v>0.82379999999999998</v>
      </c>
      <c r="AE833" t="str">
        <f t="shared" si="24"/>
        <v xml:space="preserve">7 </v>
      </c>
      <c r="AF833">
        <f t="shared" si="25"/>
        <v>49</v>
      </c>
    </row>
    <row r="834" spans="1:32">
      <c r="A834" s="1">
        <v>12</v>
      </c>
      <c r="B834" s="1" t="s">
        <v>22</v>
      </c>
      <c r="C834" s="1">
        <v>2025</v>
      </c>
      <c r="D834" s="1" t="s">
        <v>1025</v>
      </c>
      <c r="E834" s="1" t="s">
        <v>4810</v>
      </c>
      <c r="F834" s="1">
        <v>80800683</v>
      </c>
      <c r="G834" s="1" t="s">
        <v>1026</v>
      </c>
      <c r="H834" s="1"/>
      <c r="I834" s="2">
        <v>45839</v>
      </c>
      <c r="J834" s="1" t="s">
        <v>1732</v>
      </c>
      <c r="K834" s="3">
        <v>28000000</v>
      </c>
      <c r="L834" s="1" t="s">
        <v>1002</v>
      </c>
      <c r="M834" s="1" t="s">
        <v>3075</v>
      </c>
      <c r="N834" s="1" t="s">
        <v>1797</v>
      </c>
      <c r="O834" s="1" t="s">
        <v>1725</v>
      </c>
      <c r="P834" s="1">
        <v>0</v>
      </c>
      <c r="Q834" s="1">
        <v>0</v>
      </c>
      <c r="R834" s="1" t="s">
        <v>3075</v>
      </c>
      <c r="S834" s="1">
        <v>0</v>
      </c>
      <c r="T834" s="1">
        <v>0</v>
      </c>
      <c r="U834" s="7" t="s">
        <v>4543</v>
      </c>
      <c r="W834" t="s">
        <v>1027</v>
      </c>
      <c r="X834" t="s">
        <v>1728</v>
      </c>
      <c r="Y834">
        <v>28000000</v>
      </c>
      <c r="Z834">
        <v>24000000</v>
      </c>
      <c r="AA834" t="s">
        <v>1738</v>
      </c>
      <c r="AB834">
        <v>24000000</v>
      </c>
      <c r="AC834" t="s">
        <v>3518</v>
      </c>
      <c r="AD834" s="5">
        <v>0.85709999999999997</v>
      </c>
      <c r="AE834" t="str">
        <f t="shared" si="24"/>
        <v xml:space="preserve">7 </v>
      </c>
      <c r="AF834">
        <f t="shared" si="25"/>
        <v>49</v>
      </c>
    </row>
    <row r="835" spans="1:32">
      <c r="A835" s="1">
        <v>12</v>
      </c>
      <c r="B835" s="1" t="s">
        <v>22</v>
      </c>
      <c r="C835" s="1">
        <v>2025</v>
      </c>
      <c r="D835" s="1" t="s">
        <v>1028</v>
      </c>
      <c r="E835" s="1" t="s">
        <v>4811</v>
      </c>
      <c r="F835" s="1">
        <v>1015461046</v>
      </c>
      <c r="G835" s="1" t="s">
        <v>1029</v>
      </c>
      <c r="H835" s="1"/>
      <c r="I835" s="2">
        <v>45840</v>
      </c>
      <c r="J835" s="1" t="s">
        <v>1732</v>
      </c>
      <c r="K835" s="3">
        <v>21700000</v>
      </c>
      <c r="L835" s="1" t="s">
        <v>990</v>
      </c>
      <c r="M835" s="1" t="s">
        <v>3075</v>
      </c>
      <c r="N835" s="1" t="s">
        <v>1797</v>
      </c>
      <c r="O835" s="1" t="s">
        <v>1725</v>
      </c>
      <c r="P835" s="1">
        <v>0</v>
      </c>
      <c r="Q835" s="1">
        <v>0</v>
      </c>
      <c r="R835" s="1" t="s">
        <v>3075</v>
      </c>
      <c r="S835" s="1">
        <v>0</v>
      </c>
      <c r="T835" s="1">
        <v>0</v>
      </c>
      <c r="U835" s="7" t="s">
        <v>3237</v>
      </c>
      <c r="W835" t="s">
        <v>1030</v>
      </c>
      <c r="X835" t="s">
        <v>1728</v>
      </c>
      <c r="Y835">
        <v>21700000</v>
      </c>
      <c r="Z835">
        <v>18496667</v>
      </c>
      <c r="AA835" t="s">
        <v>1738</v>
      </c>
      <c r="AB835">
        <v>18496667</v>
      </c>
      <c r="AC835" t="s">
        <v>4812</v>
      </c>
      <c r="AD835" s="5">
        <v>0.85240000000000005</v>
      </c>
      <c r="AE835" t="str">
        <f t="shared" ref="AE835:AE852" si="26">MID(R835,1,2)</f>
        <v xml:space="preserve">7 </v>
      </c>
      <c r="AF835">
        <f t="shared" ref="AF835:AF852" si="27">AE835*AE834</f>
        <v>49</v>
      </c>
    </row>
    <row r="836" spans="1:32">
      <c r="A836" s="1">
        <v>12</v>
      </c>
      <c r="B836" s="1" t="s">
        <v>22</v>
      </c>
      <c r="C836" s="1">
        <v>2025</v>
      </c>
      <c r="D836" s="1" t="s">
        <v>1031</v>
      </c>
      <c r="E836" s="1" t="s">
        <v>4813</v>
      </c>
      <c r="F836" s="1">
        <v>1018431872</v>
      </c>
      <c r="G836" s="1" t="s">
        <v>1032</v>
      </c>
      <c r="H836" s="1"/>
      <c r="I836" s="2">
        <v>45847</v>
      </c>
      <c r="J836" s="1" t="s">
        <v>1732</v>
      </c>
      <c r="K836" s="3">
        <v>21700000</v>
      </c>
      <c r="L836" s="1" t="s">
        <v>4814</v>
      </c>
      <c r="M836" s="1" t="s">
        <v>3075</v>
      </c>
      <c r="N836" s="1" t="s">
        <v>1797</v>
      </c>
      <c r="O836" s="1" t="s">
        <v>1725</v>
      </c>
      <c r="P836" s="1">
        <v>0</v>
      </c>
      <c r="Q836" s="1">
        <v>0</v>
      </c>
      <c r="R836" s="1" t="s">
        <v>3075</v>
      </c>
      <c r="S836" s="1">
        <v>0</v>
      </c>
      <c r="T836" s="1">
        <v>0</v>
      </c>
      <c r="U836" s="7" t="s">
        <v>3237</v>
      </c>
      <c r="W836" t="s">
        <v>1033</v>
      </c>
      <c r="X836" t="s">
        <v>1728</v>
      </c>
      <c r="Y836">
        <v>21700000</v>
      </c>
      <c r="Z836">
        <v>17773333</v>
      </c>
      <c r="AA836" t="s">
        <v>1738</v>
      </c>
      <c r="AB836">
        <v>17773333</v>
      </c>
      <c r="AC836" t="s">
        <v>4815</v>
      </c>
      <c r="AD836" s="5">
        <v>0.81899999999999995</v>
      </c>
      <c r="AE836" t="str">
        <f t="shared" si="26"/>
        <v xml:space="preserve">7 </v>
      </c>
      <c r="AF836">
        <f t="shared" si="27"/>
        <v>49</v>
      </c>
    </row>
    <row r="837" spans="1:32">
      <c r="A837" s="1">
        <v>12</v>
      </c>
      <c r="B837" s="1" t="s">
        <v>22</v>
      </c>
      <c r="C837" s="1">
        <v>2025</v>
      </c>
      <c r="D837" s="1" t="s">
        <v>1034</v>
      </c>
      <c r="E837" s="1" t="s">
        <v>4816</v>
      </c>
      <c r="F837" s="1">
        <v>79059742</v>
      </c>
      <c r="G837" s="1" t="s">
        <v>1035</v>
      </c>
      <c r="H837" s="1"/>
      <c r="I837" s="2">
        <v>45854</v>
      </c>
      <c r="J837" s="1" t="s">
        <v>1732</v>
      </c>
      <c r="K837" s="3">
        <v>28000000</v>
      </c>
      <c r="L837" s="1" t="s">
        <v>1002</v>
      </c>
      <c r="M837" s="1" t="s">
        <v>3075</v>
      </c>
      <c r="N837" s="1" t="s">
        <v>1797</v>
      </c>
      <c r="O837" s="1" t="s">
        <v>1725</v>
      </c>
      <c r="P837" s="1">
        <v>0</v>
      </c>
      <c r="Q837" s="1">
        <v>0</v>
      </c>
      <c r="R837" s="1" t="s">
        <v>3075</v>
      </c>
      <c r="S837" s="1">
        <v>0</v>
      </c>
      <c r="T837" s="1">
        <v>0</v>
      </c>
      <c r="U837" s="7" t="s">
        <v>4543</v>
      </c>
      <c r="W837" t="s">
        <v>1036</v>
      </c>
      <c r="X837" t="s">
        <v>1728</v>
      </c>
      <c r="Y837">
        <v>28000000</v>
      </c>
      <c r="Z837">
        <v>22000000</v>
      </c>
      <c r="AA837" t="s">
        <v>1738</v>
      </c>
      <c r="AB837">
        <v>22000000</v>
      </c>
      <c r="AC837" t="s">
        <v>3501</v>
      </c>
      <c r="AD837" s="5">
        <v>0.78569999999999995</v>
      </c>
      <c r="AE837" t="str">
        <f t="shared" si="26"/>
        <v xml:space="preserve">7 </v>
      </c>
      <c r="AF837">
        <f t="shared" si="27"/>
        <v>49</v>
      </c>
    </row>
    <row r="838" spans="1:32">
      <c r="A838" s="1">
        <v>12</v>
      </c>
      <c r="B838" s="1" t="s">
        <v>22</v>
      </c>
      <c r="C838" s="1">
        <v>2025</v>
      </c>
      <c r="D838" s="1" t="s">
        <v>1037</v>
      </c>
      <c r="E838" s="1" t="s">
        <v>4817</v>
      </c>
      <c r="F838" s="1">
        <v>79237228</v>
      </c>
      <c r="G838" s="1" t="s">
        <v>1038</v>
      </c>
      <c r="H838" s="1"/>
      <c r="I838" s="2">
        <v>45852</v>
      </c>
      <c r="J838" s="1" t="s">
        <v>1732</v>
      </c>
      <c r="K838" s="3">
        <v>17400000</v>
      </c>
      <c r="L838" s="1" t="s">
        <v>212</v>
      </c>
      <c r="M838" s="1" t="s">
        <v>1723</v>
      </c>
      <c r="N838" s="1" t="s">
        <v>1797</v>
      </c>
      <c r="O838" s="1" t="s">
        <v>1725</v>
      </c>
      <c r="P838" s="1">
        <v>0</v>
      </c>
      <c r="Q838" s="1">
        <v>0</v>
      </c>
      <c r="R838" s="1" t="s">
        <v>1723</v>
      </c>
      <c r="S838" s="1">
        <v>0</v>
      </c>
      <c r="T838" s="1">
        <v>0</v>
      </c>
      <c r="U838" s="7" t="s">
        <v>2349</v>
      </c>
      <c r="W838" t="s">
        <v>1039</v>
      </c>
      <c r="X838" t="s">
        <v>1728</v>
      </c>
      <c r="Y838">
        <v>17400000</v>
      </c>
      <c r="Z838">
        <v>16143333</v>
      </c>
      <c r="AA838" t="s">
        <v>2877</v>
      </c>
      <c r="AB838">
        <v>16143333</v>
      </c>
      <c r="AC838" t="s">
        <v>4818</v>
      </c>
      <c r="AD838" s="5">
        <v>0.61850000000000005</v>
      </c>
      <c r="AE838" t="str">
        <f t="shared" si="26"/>
        <v xml:space="preserve">6 </v>
      </c>
      <c r="AF838">
        <f t="shared" si="27"/>
        <v>42</v>
      </c>
    </row>
    <row r="839" spans="1:32">
      <c r="A839" s="1">
        <v>12</v>
      </c>
      <c r="B839" s="1" t="s">
        <v>22</v>
      </c>
      <c r="C839" s="1">
        <v>2025</v>
      </c>
      <c r="D839" s="1" t="s">
        <v>1040</v>
      </c>
      <c r="E839" s="1" t="s">
        <v>4819</v>
      </c>
      <c r="F839" s="1">
        <v>52474918</v>
      </c>
      <c r="G839" s="1" t="s">
        <v>1041</v>
      </c>
      <c r="H839" s="1"/>
      <c r="I839" s="2">
        <v>45852</v>
      </c>
      <c r="J839" s="1" t="s">
        <v>1732</v>
      </c>
      <c r="K839" s="3">
        <v>17400000</v>
      </c>
      <c r="L839" s="1" t="s">
        <v>212</v>
      </c>
      <c r="M839" s="1" t="s">
        <v>1723</v>
      </c>
      <c r="N839" s="1" t="s">
        <v>1797</v>
      </c>
      <c r="O839" s="1" t="s">
        <v>1725</v>
      </c>
      <c r="P839" s="1">
        <v>0</v>
      </c>
      <c r="Q839" s="1">
        <v>0</v>
      </c>
      <c r="R839" s="1" t="s">
        <v>1723</v>
      </c>
      <c r="S839" s="1">
        <v>0</v>
      </c>
      <c r="T839" s="1">
        <v>0</v>
      </c>
      <c r="U839" s="7" t="s">
        <v>2349</v>
      </c>
      <c r="W839" t="s">
        <v>1042</v>
      </c>
      <c r="X839" t="s">
        <v>1728</v>
      </c>
      <c r="Y839">
        <v>17400000</v>
      </c>
      <c r="Z839">
        <v>16143333</v>
      </c>
      <c r="AA839" t="s">
        <v>2877</v>
      </c>
      <c r="AB839">
        <v>16143333</v>
      </c>
      <c r="AC839" t="s">
        <v>4818</v>
      </c>
      <c r="AD839" s="5">
        <v>0.61850000000000005</v>
      </c>
      <c r="AE839" t="str">
        <f t="shared" si="26"/>
        <v xml:space="preserve">6 </v>
      </c>
      <c r="AF839">
        <f t="shared" si="27"/>
        <v>36</v>
      </c>
    </row>
    <row r="840" spans="1:32">
      <c r="A840" s="1">
        <v>12</v>
      </c>
      <c r="B840" s="1" t="s">
        <v>22</v>
      </c>
      <c r="C840" s="1">
        <v>2025</v>
      </c>
      <c r="D840" s="1" t="s">
        <v>1043</v>
      </c>
      <c r="E840" s="1" t="s">
        <v>4820</v>
      </c>
      <c r="F840" s="1">
        <v>80741768</v>
      </c>
      <c r="G840" s="1" t="s">
        <v>1044</v>
      </c>
      <c r="H840" s="1"/>
      <c r="I840" s="2">
        <v>45852</v>
      </c>
      <c r="J840" s="1" t="s">
        <v>1732</v>
      </c>
      <c r="K840" s="3">
        <v>21700000</v>
      </c>
      <c r="L840" s="1" t="s">
        <v>990</v>
      </c>
      <c r="M840" s="1" t="s">
        <v>3075</v>
      </c>
      <c r="N840" s="1" t="s">
        <v>1797</v>
      </c>
      <c r="O840" s="1" t="s">
        <v>1725</v>
      </c>
      <c r="P840" s="1">
        <v>0</v>
      </c>
      <c r="Q840" s="1">
        <v>0</v>
      </c>
      <c r="R840" s="1" t="s">
        <v>3075</v>
      </c>
      <c r="S840" s="1">
        <v>0</v>
      </c>
      <c r="T840" s="1">
        <v>0</v>
      </c>
      <c r="U840" s="7" t="s">
        <v>3237</v>
      </c>
      <c r="W840" t="s">
        <v>1045</v>
      </c>
      <c r="X840" t="s">
        <v>1728</v>
      </c>
      <c r="Y840">
        <v>21700000</v>
      </c>
      <c r="Z840">
        <v>17256667</v>
      </c>
      <c r="AA840" t="s">
        <v>1738</v>
      </c>
      <c r="AB840">
        <v>17256667</v>
      </c>
      <c r="AC840" t="s">
        <v>4821</v>
      </c>
      <c r="AD840" s="5">
        <v>0.79520000000000002</v>
      </c>
      <c r="AE840" t="str">
        <f t="shared" si="26"/>
        <v xml:space="preserve">7 </v>
      </c>
      <c r="AF840">
        <f t="shared" si="27"/>
        <v>42</v>
      </c>
    </row>
    <row r="841" spans="1:32">
      <c r="A841" s="1">
        <v>12</v>
      </c>
      <c r="B841" s="1" t="s">
        <v>22</v>
      </c>
      <c r="C841" s="1">
        <v>2025</v>
      </c>
      <c r="D841" s="1" t="s">
        <v>1046</v>
      </c>
      <c r="E841" s="1" t="s">
        <v>4822</v>
      </c>
      <c r="F841" s="1">
        <v>1032394281</v>
      </c>
      <c r="G841" s="1" t="s">
        <v>4823</v>
      </c>
      <c r="H841" s="1"/>
      <c r="I841" s="2">
        <v>45852</v>
      </c>
      <c r="J841" s="1" t="s">
        <v>1732</v>
      </c>
      <c r="K841" s="3">
        <v>33810000</v>
      </c>
      <c r="L841" s="1" t="s">
        <v>1048</v>
      </c>
      <c r="M841" s="1" t="s">
        <v>1723</v>
      </c>
      <c r="N841" s="1" t="s">
        <v>1760</v>
      </c>
      <c r="O841" s="1" t="s">
        <v>1725</v>
      </c>
      <c r="P841" s="1">
        <v>0</v>
      </c>
      <c r="Q841" s="1">
        <v>0</v>
      </c>
      <c r="R841" s="1" t="s">
        <v>1723</v>
      </c>
      <c r="S841" s="1">
        <v>1</v>
      </c>
      <c r="T841" s="1">
        <v>0</v>
      </c>
      <c r="U841" s="7" t="s">
        <v>4824</v>
      </c>
      <c r="W841" t="s">
        <v>1050</v>
      </c>
      <c r="X841" t="s">
        <v>1728</v>
      </c>
      <c r="Y841">
        <v>33810000</v>
      </c>
      <c r="Z841">
        <v>31368167</v>
      </c>
      <c r="AA841" t="s">
        <v>4825</v>
      </c>
      <c r="AB841">
        <v>31368167</v>
      </c>
      <c r="AC841" t="s">
        <v>4766</v>
      </c>
      <c r="AD841" s="5">
        <v>0.84770000000000001</v>
      </c>
      <c r="AE841" t="str">
        <f t="shared" si="26"/>
        <v xml:space="preserve">6 </v>
      </c>
      <c r="AF841">
        <f t="shared" si="27"/>
        <v>42</v>
      </c>
    </row>
    <row r="842" spans="1:32">
      <c r="A842" s="1">
        <v>12</v>
      </c>
      <c r="B842" s="1" t="s">
        <v>22</v>
      </c>
      <c r="C842" s="1">
        <v>2025</v>
      </c>
      <c r="D842" s="1" t="s">
        <v>1051</v>
      </c>
      <c r="E842" s="1" t="s">
        <v>4826</v>
      </c>
      <c r="F842" s="1">
        <v>1000319121</v>
      </c>
      <c r="G842" s="1" t="s">
        <v>1052</v>
      </c>
      <c r="H842" s="1"/>
      <c r="I842" s="2">
        <v>45852</v>
      </c>
      <c r="J842" s="1" t="s">
        <v>1732</v>
      </c>
      <c r="K842" s="3">
        <v>20300000</v>
      </c>
      <c r="L842" s="1" t="s">
        <v>969</v>
      </c>
      <c r="M842" s="1" t="s">
        <v>3075</v>
      </c>
      <c r="N842" s="1" t="s">
        <v>1797</v>
      </c>
      <c r="O842" s="1" t="s">
        <v>1725</v>
      </c>
      <c r="P842" s="1">
        <v>0</v>
      </c>
      <c r="Q842" s="1">
        <v>0</v>
      </c>
      <c r="R842" s="1" t="s">
        <v>3075</v>
      </c>
      <c r="S842" s="1">
        <v>0</v>
      </c>
      <c r="T842" s="1">
        <v>0</v>
      </c>
      <c r="U842" s="7" t="s">
        <v>4827</v>
      </c>
      <c r="W842" t="s">
        <v>1053</v>
      </c>
      <c r="X842" t="s">
        <v>1728</v>
      </c>
      <c r="Y842">
        <v>20300000</v>
      </c>
      <c r="Z842">
        <v>16143333</v>
      </c>
      <c r="AA842" t="s">
        <v>1738</v>
      </c>
      <c r="AB842">
        <v>16143333</v>
      </c>
      <c r="AC842" t="s">
        <v>4828</v>
      </c>
      <c r="AD842" s="5">
        <v>0.79520000000000002</v>
      </c>
      <c r="AE842" t="str">
        <f t="shared" si="26"/>
        <v xml:space="preserve">7 </v>
      </c>
      <c r="AF842">
        <f t="shared" si="27"/>
        <v>42</v>
      </c>
    </row>
    <row r="843" spans="1:32">
      <c r="A843" s="1">
        <v>12</v>
      </c>
      <c r="B843" s="1" t="s">
        <v>22</v>
      </c>
      <c r="C843" s="1">
        <v>2025</v>
      </c>
      <c r="D843" s="1" t="s">
        <v>1054</v>
      </c>
      <c r="E843" s="1" t="s">
        <v>4829</v>
      </c>
      <c r="F843" s="1">
        <v>1022390067</v>
      </c>
      <c r="G843" s="1" t="s">
        <v>1055</v>
      </c>
      <c r="H843" s="1"/>
      <c r="I843" s="2">
        <v>45854</v>
      </c>
      <c r="J843" s="1" t="s">
        <v>1732</v>
      </c>
      <c r="K843" s="3">
        <v>39445000</v>
      </c>
      <c r="L843" s="1" t="s">
        <v>1056</v>
      </c>
      <c r="M843" s="1" t="s">
        <v>3075</v>
      </c>
      <c r="N843" s="1" t="s">
        <v>1760</v>
      </c>
      <c r="O843" s="1" t="s">
        <v>1725</v>
      </c>
      <c r="P843" s="1">
        <v>0</v>
      </c>
      <c r="Q843" s="1">
        <v>0</v>
      </c>
      <c r="R843" s="1" t="s">
        <v>3075</v>
      </c>
      <c r="S843" s="1">
        <v>0</v>
      </c>
      <c r="T843" s="1">
        <v>0</v>
      </c>
      <c r="U843" s="7" t="s">
        <v>4519</v>
      </c>
      <c r="W843" t="s">
        <v>1057</v>
      </c>
      <c r="X843" t="s">
        <v>1728</v>
      </c>
      <c r="Y843">
        <v>39445000</v>
      </c>
      <c r="Z843">
        <v>30992500</v>
      </c>
      <c r="AA843" t="s">
        <v>1738</v>
      </c>
      <c r="AB843">
        <v>30992500</v>
      </c>
      <c r="AC843" t="s">
        <v>4830</v>
      </c>
      <c r="AD843" s="5">
        <v>0.78569999999999995</v>
      </c>
      <c r="AE843" t="str">
        <f t="shared" si="26"/>
        <v xml:space="preserve">7 </v>
      </c>
      <c r="AF843">
        <f t="shared" si="27"/>
        <v>49</v>
      </c>
    </row>
    <row r="844" spans="1:32">
      <c r="A844" s="1">
        <v>12</v>
      </c>
      <c r="B844" s="1" t="s">
        <v>22</v>
      </c>
      <c r="C844" s="1">
        <v>2025</v>
      </c>
      <c r="D844" s="1" t="s">
        <v>1058</v>
      </c>
      <c r="E844" s="1" t="s">
        <v>4831</v>
      </c>
      <c r="F844" s="1">
        <v>1015476039</v>
      </c>
      <c r="G844" s="1" t="s">
        <v>4832</v>
      </c>
      <c r="H844" s="1"/>
      <c r="I844" s="2">
        <v>45859</v>
      </c>
      <c r="J844" s="1" t="s">
        <v>1732</v>
      </c>
      <c r="K844" s="3">
        <v>29508000</v>
      </c>
      <c r="L844" s="1" t="s">
        <v>1060</v>
      </c>
      <c r="M844" s="1" t="s">
        <v>1723</v>
      </c>
      <c r="N844" s="1" t="s">
        <v>1760</v>
      </c>
      <c r="O844" s="1" t="s">
        <v>1725</v>
      </c>
      <c r="P844" s="1">
        <v>0</v>
      </c>
      <c r="Q844" s="1">
        <v>0</v>
      </c>
      <c r="R844" s="1" t="s">
        <v>1723</v>
      </c>
      <c r="S844" s="1">
        <v>0</v>
      </c>
      <c r="T844" s="1">
        <v>0</v>
      </c>
      <c r="U844" s="7" t="s">
        <v>4833</v>
      </c>
      <c r="W844" t="s">
        <v>1061</v>
      </c>
      <c r="X844" t="s">
        <v>1728</v>
      </c>
      <c r="Y844">
        <v>29508000</v>
      </c>
      <c r="Z844">
        <v>26229333</v>
      </c>
      <c r="AA844" t="s">
        <v>4834</v>
      </c>
      <c r="AB844">
        <v>26229333</v>
      </c>
      <c r="AC844" t="s">
        <v>4835</v>
      </c>
      <c r="AD844" s="5">
        <v>0.66669999999999996</v>
      </c>
      <c r="AE844" t="str">
        <f t="shared" si="26"/>
        <v xml:space="preserve">6 </v>
      </c>
      <c r="AF844">
        <f t="shared" si="27"/>
        <v>42</v>
      </c>
    </row>
    <row r="845" spans="1:32">
      <c r="A845" s="1">
        <v>12</v>
      </c>
      <c r="B845" s="1" t="s">
        <v>22</v>
      </c>
      <c r="C845" s="1">
        <v>2025</v>
      </c>
      <c r="D845" s="1" t="s">
        <v>1062</v>
      </c>
      <c r="E845" s="1" t="s">
        <v>4836</v>
      </c>
      <c r="F845" s="1">
        <v>52088888</v>
      </c>
      <c r="G845" s="1" t="s">
        <v>1063</v>
      </c>
      <c r="H845" s="1"/>
      <c r="I845" s="1" t="s">
        <v>1373</v>
      </c>
      <c r="J845" s="1" t="s">
        <v>4837</v>
      </c>
      <c r="K845" s="3">
        <v>17856000</v>
      </c>
      <c r="L845" s="1" t="s">
        <v>1064</v>
      </c>
      <c r="M845" s="1" t="s">
        <v>28</v>
      </c>
      <c r="N845" s="1" t="s">
        <v>1797</v>
      </c>
      <c r="O845" s="1" t="s">
        <v>1725</v>
      </c>
      <c r="P845" s="1">
        <v>0</v>
      </c>
      <c r="Q845" s="1">
        <v>0</v>
      </c>
      <c r="R845" s="1" t="s">
        <v>1723</v>
      </c>
      <c r="S845" s="1">
        <v>0</v>
      </c>
      <c r="T845" s="1">
        <v>0</v>
      </c>
      <c r="U845" s="7" t="s">
        <v>4475</v>
      </c>
      <c r="W845" t="s">
        <v>1065</v>
      </c>
      <c r="X845" t="s">
        <v>1728</v>
      </c>
      <c r="Y845">
        <v>17856000</v>
      </c>
      <c r="Z845">
        <v>14582400</v>
      </c>
      <c r="AA845" t="s">
        <v>4476</v>
      </c>
      <c r="AB845">
        <v>14582400</v>
      </c>
      <c r="AC845" t="s">
        <v>4838</v>
      </c>
      <c r="AD845" s="5">
        <v>0.5444</v>
      </c>
      <c r="AE845" t="str">
        <f t="shared" si="26"/>
        <v xml:space="preserve">6 </v>
      </c>
      <c r="AF845">
        <f t="shared" si="27"/>
        <v>36</v>
      </c>
    </row>
    <row r="846" spans="1:32">
      <c r="A846" s="1">
        <v>12</v>
      </c>
      <c r="B846" s="1" t="s">
        <v>22</v>
      </c>
      <c r="C846" s="1">
        <v>2025</v>
      </c>
      <c r="D846" s="1" t="s">
        <v>1066</v>
      </c>
      <c r="E846" s="1" t="s">
        <v>4839</v>
      </c>
      <c r="F846" s="1">
        <v>1007170951</v>
      </c>
      <c r="G846" s="1" t="s">
        <v>1067</v>
      </c>
      <c r="H846" s="1"/>
      <c r="I846" s="1" t="s">
        <v>1373</v>
      </c>
      <c r="J846" s="1" t="s">
        <v>4056</v>
      </c>
      <c r="K846" s="3">
        <v>25000000</v>
      </c>
      <c r="L846" s="1" t="s">
        <v>1068</v>
      </c>
      <c r="M846" s="1" t="s">
        <v>2099</v>
      </c>
      <c r="N846" s="1" t="s">
        <v>1760</v>
      </c>
      <c r="O846" s="1" t="s">
        <v>1725</v>
      </c>
      <c r="P846" s="1">
        <v>0</v>
      </c>
      <c r="Q846" s="1">
        <v>0</v>
      </c>
      <c r="R846" s="1" t="s">
        <v>2099</v>
      </c>
      <c r="S846" s="1">
        <v>0</v>
      </c>
      <c r="T846" s="1">
        <v>0</v>
      </c>
      <c r="U846" s="7" t="s">
        <v>3086</v>
      </c>
      <c r="W846" t="s">
        <v>1070</v>
      </c>
      <c r="X846" t="s">
        <v>1728</v>
      </c>
      <c r="Y846">
        <v>25000000</v>
      </c>
      <c r="Z846">
        <v>22000000</v>
      </c>
      <c r="AA846" t="s">
        <v>1738</v>
      </c>
      <c r="AB846">
        <v>22000000</v>
      </c>
      <c r="AC846" t="s">
        <v>4840</v>
      </c>
      <c r="AD846" s="5">
        <v>0.88</v>
      </c>
      <c r="AE846" t="str">
        <f t="shared" si="26"/>
        <v xml:space="preserve">5 </v>
      </c>
      <c r="AF846">
        <f t="shared" si="27"/>
        <v>30</v>
      </c>
    </row>
    <row r="847" spans="1:32">
      <c r="A847" s="1">
        <v>12</v>
      </c>
      <c r="B847" s="1" t="s">
        <v>22</v>
      </c>
      <c r="C847" s="1">
        <v>2025</v>
      </c>
      <c r="D847" s="1" t="s">
        <v>1465</v>
      </c>
      <c r="E847" s="1" t="s">
        <v>4841</v>
      </c>
      <c r="F847" s="1">
        <v>900360948</v>
      </c>
      <c r="G847" s="1" t="s">
        <v>1466</v>
      </c>
      <c r="H847" s="1"/>
      <c r="I847" s="1" t="s">
        <v>4842</v>
      </c>
      <c r="J847" s="1" t="s">
        <v>1732</v>
      </c>
      <c r="K847" s="3">
        <v>389597300</v>
      </c>
      <c r="L847" s="1" t="s">
        <v>1467</v>
      </c>
      <c r="M847" s="1" t="s">
        <v>1751</v>
      </c>
      <c r="N847" s="1" t="s">
        <v>2136</v>
      </c>
      <c r="O847" s="1" t="s">
        <v>4843</v>
      </c>
      <c r="P847" s="1">
        <v>0</v>
      </c>
      <c r="Q847" s="1">
        <v>0</v>
      </c>
      <c r="R847" s="1" t="s">
        <v>1751</v>
      </c>
      <c r="S847" s="1">
        <v>0</v>
      </c>
      <c r="T847" s="1">
        <v>0</v>
      </c>
      <c r="U847" s="7" t="s">
        <v>4844</v>
      </c>
      <c r="W847" t="s">
        <v>1469</v>
      </c>
      <c r="X847" t="s">
        <v>1786</v>
      </c>
      <c r="Y847">
        <v>389597300</v>
      </c>
      <c r="Z847">
        <v>238390927</v>
      </c>
      <c r="AA847" t="s">
        <v>4845</v>
      </c>
      <c r="AB847">
        <v>238390927</v>
      </c>
      <c r="AC847" t="s">
        <v>4846</v>
      </c>
      <c r="AD847" s="5">
        <v>0.40789999999999998</v>
      </c>
      <c r="AE847" t="str">
        <f t="shared" si="26"/>
        <v xml:space="preserve">8 </v>
      </c>
      <c r="AF847">
        <f t="shared" si="27"/>
        <v>40</v>
      </c>
    </row>
    <row r="848" spans="1:32">
      <c r="A848" s="1">
        <v>12</v>
      </c>
      <c r="B848" s="1" t="s">
        <v>22</v>
      </c>
      <c r="C848" s="1">
        <v>2025</v>
      </c>
      <c r="D848" s="1" t="s">
        <v>1561</v>
      </c>
      <c r="E848" s="1" t="s">
        <v>4847</v>
      </c>
      <c r="F848" s="1">
        <v>830043063</v>
      </c>
      <c r="G848" s="1" t="s">
        <v>1562</v>
      </c>
      <c r="H848" s="1"/>
      <c r="I848" s="1" t="s">
        <v>4848</v>
      </c>
      <c r="J848" s="1" t="s">
        <v>1732</v>
      </c>
      <c r="K848" s="3">
        <v>130053062</v>
      </c>
      <c r="L848" s="1" t="s">
        <v>4849</v>
      </c>
      <c r="M848" s="1" t="s">
        <v>1723</v>
      </c>
      <c r="N848" s="1" t="s">
        <v>3708</v>
      </c>
      <c r="O848" s="1" t="s">
        <v>4699</v>
      </c>
      <c r="P848" s="1">
        <v>0</v>
      </c>
      <c r="Q848" s="1">
        <v>0</v>
      </c>
      <c r="R848" s="1" t="s">
        <v>1723</v>
      </c>
      <c r="S848" s="1">
        <v>0</v>
      </c>
      <c r="T848" s="1">
        <v>0</v>
      </c>
      <c r="U848" s="7" t="s">
        <v>4850</v>
      </c>
      <c r="W848" t="s">
        <v>1564</v>
      </c>
      <c r="X848" t="s">
        <v>1786</v>
      </c>
      <c r="Y848">
        <v>117873238</v>
      </c>
      <c r="Z848">
        <v>50854888</v>
      </c>
      <c r="AA848" t="s">
        <v>4851</v>
      </c>
      <c r="AB848">
        <v>50854888</v>
      </c>
      <c r="AC848" t="s">
        <v>4852</v>
      </c>
      <c r="AD848" s="5">
        <v>0.25290000000000001</v>
      </c>
      <c r="AE848" t="str">
        <f t="shared" si="26"/>
        <v xml:space="preserve">6 </v>
      </c>
      <c r="AF848">
        <f t="shared" si="27"/>
        <v>48</v>
      </c>
    </row>
    <row r="849" spans="1:32">
      <c r="A849" s="1">
        <v>12</v>
      </c>
      <c r="B849" s="1" t="s">
        <v>22</v>
      </c>
      <c r="C849" s="1">
        <v>2025</v>
      </c>
      <c r="D849" s="1" t="s">
        <v>1388</v>
      </c>
      <c r="E849" s="1" t="s">
        <v>4853</v>
      </c>
      <c r="F849" s="1">
        <v>901232490</v>
      </c>
      <c r="G849" s="1" t="s">
        <v>1390</v>
      </c>
      <c r="H849" s="1"/>
      <c r="I849" s="1" t="s">
        <v>4854</v>
      </c>
      <c r="J849" s="1" t="s">
        <v>1732</v>
      </c>
      <c r="K849" s="3">
        <v>290000000</v>
      </c>
      <c r="L849" s="1" t="s">
        <v>1391</v>
      </c>
      <c r="M849" s="1" t="s">
        <v>2099</v>
      </c>
      <c r="N849" s="1" t="s">
        <v>2452</v>
      </c>
      <c r="O849" s="1" t="s">
        <v>4699</v>
      </c>
      <c r="P849" s="1">
        <v>0</v>
      </c>
      <c r="Q849" s="1">
        <v>0</v>
      </c>
      <c r="R849" s="1" t="s">
        <v>2099</v>
      </c>
      <c r="S849" s="1">
        <v>0</v>
      </c>
      <c r="T849" s="1">
        <v>0</v>
      </c>
      <c r="U849" s="7" t="s">
        <v>4855</v>
      </c>
      <c r="W849" t="s">
        <v>1392</v>
      </c>
      <c r="Y849">
        <v>290000000</v>
      </c>
      <c r="Z849">
        <v>290000000</v>
      </c>
      <c r="AA849" t="s">
        <v>1738</v>
      </c>
      <c r="AB849">
        <v>290000000</v>
      </c>
      <c r="AC849" t="s">
        <v>1738</v>
      </c>
      <c r="AD849" s="5">
        <v>1</v>
      </c>
      <c r="AE849" t="str">
        <f t="shared" si="26"/>
        <v xml:space="preserve">5 </v>
      </c>
      <c r="AF849">
        <f t="shared" si="27"/>
        <v>30</v>
      </c>
    </row>
    <row r="850" spans="1:32">
      <c r="A850" s="1">
        <v>12</v>
      </c>
      <c r="B850" s="1" t="s">
        <v>22</v>
      </c>
      <c r="C850" s="1">
        <v>2025</v>
      </c>
      <c r="D850" s="1" t="s">
        <v>1397</v>
      </c>
      <c r="E850" s="1" t="s">
        <v>4856</v>
      </c>
      <c r="F850" s="1">
        <v>830145023</v>
      </c>
      <c r="G850" s="1" t="s">
        <v>1398</v>
      </c>
      <c r="H850" s="1"/>
      <c r="I850" s="1" t="s">
        <v>4842</v>
      </c>
      <c r="J850" s="1" t="s">
        <v>1732</v>
      </c>
      <c r="K850" s="3">
        <v>105691483</v>
      </c>
      <c r="L850" s="1" t="s">
        <v>1399</v>
      </c>
      <c r="M850" s="1" t="s">
        <v>637</v>
      </c>
      <c r="N850" s="1" t="s">
        <v>2452</v>
      </c>
      <c r="O850" s="1" t="s">
        <v>4699</v>
      </c>
      <c r="P850" s="1">
        <v>0</v>
      </c>
      <c r="Q850" s="1">
        <v>0</v>
      </c>
      <c r="R850" s="1" t="s">
        <v>1759</v>
      </c>
      <c r="S850" s="1">
        <v>0</v>
      </c>
      <c r="T850" s="1">
        <v>0</v>
      </c>
      <c r="U850" s="7" t="s">
        <v>4857</v>
      </c>
      <c r="W850" t="s">
        <v>1400</v>
      </c>
      <c r="X850" t="s">
        <v>1786</v>
      </c>
      <c r="Y850">
        <v>105691483</v>
      </c>
      <c r="Z850">
        <v>0</v>
      </c>
      <c r="AA850" t="s">
        <v>1738</v>
      </c>
      <c r="AB850">
        <v>0</v>
      </c>
      <c r="AC850" t="s">
        <v>4857</v>
      </c>
      <c r="AD850" s="5">
        <v>0</v>
      </c>
      <c r="AE850" t="str">
        <f t="shared" si="26"/>
        <v xml:space="preserve">4 </v>
      </c>
      <c r="AF850">
        <f t="shared" si="27"/>
        <v>20</v>
      </c>
    </row>
    <row r="851" spans="1:32">
      <c r="A851" s="1">
        <v>12</v>
      </c>
      <c r="B851" s="1" t="s">
        <v>22</v>
      </c>
      <c r="C851" s="1">
        <v>2025</v>
      </c>
      <c r="D851" s="1" t="s">
        <v>1393</v>
      </c>
      <c r="E851" s="1" t="s">
        <v>4858</v>
      </c>
      <c r="F851" s="1">
        <v>860032347</v>
      </c>
      <c r="G851" s="1" t="s">
        <v>1394</v>
      </c>
      <c r="H851" s="1"/>
      <c r="I851" s="1" t="s">
        <v>4854</v>
      </c>
      <c r="J851" s="1" t="s">
        <v>1732</v>
      </c>
      <c r="K851" s="3">
        <v>846658848</v>
      </c>
      <c r="L851" s="1" t="s">
        <v>1395</v>
      </c>
      <c r="M851" s="1" t="s">
        <v>2099</v>
      </c>
      <c r="N851" s="1" t="s">
        <v>2452</v>
      </c>
      <c r="O851" s="1" t="s">
        <v>4699</v>
      </c>
      <c r="P851" s="1">
        <v>0</v>
      </c>
      <c r="Q851" s="1">
        <v>0</v>
      </c>
      <c r="R851" s="1" t="s">
        <v>2099</v>
      </c>
      <c r="S851" s="1">
        <v>1</v>
      </c>
      <c r="T851" s="1">
        <v>0</v>
      </c>
      <c r="U851" s="7" t="s">
        <v>4859</v>
      </c>
      <c r="W851" t="s">
        <v>1396</v>
      </c>
      <c r="X851" t="s">
        <v>1786</v>
      </c>
      <c r="Y851">
        <v>77493210</v>
      </c>
      <c r="Z851">
        <v>0</v>
      </c>
      <c r="AA851" t="s">
        <v>4860</v>
      </c>
      <c r="AB851">
        <v>0</v>
      </c>
      <c r="AC851" t="s">
        <v>4859</v>
      </c>
      <c r="AD851" s="5">
        <v>0</v>
      </c>
      <c r="AE851" t="str">
        <f t="shared" si="26"/>
        <v xml:space="preserve">5 </v>
      </c>
      <c r="AF851">
        <f t="shared" si="27"/>
        <v>20</v>
      </c>
    </row>
    <row r="852" spans="1:32">
      <c r="A852" s="1">
        <v>12</v>
      </c>
      <c r="B852" s="1" t="s">
        <v>22</v>
      </c>
      <c r="C852" s="1">
        <v>2025</v>
      </c>
      <c r="D852" s="1" t="s">
        <v>1432</v>
      </c>
      <c r="E852" s="1" t="s">
        <v>4861</v>
      </c>
      <c r="F852" s="1">
        <v>899999061</v>
      </c>
      <c r="G852" s="1" t="s">
        <v>1433</v>
      </c>
      <c r="H852" s="1"/>
      <c r="I852" s="2">
        <v>45866</v>
      </c>
      <c r="J852" s="1" t="s">
        <v>1732</v>
      </c>
      <c r="K852" s="3">
        <v>839472596</v>
      </c>
      <c r="L852" s="1" t="s">
        <v>1434</v>
      </c>
      <c r="M852" s="1" t="s">
        <v>3338</v>
      </c>
      <c r="N852" s="1" t="s">
        <v>1735</v>
      </c>
      <c r="O852" s="1" t="s">
        <v>1725</v>
      </c>
      <c r="P852" s="1">
        <v>0</v>
      </c>
      <c r="Q852" s="1">
        <v>0</v>
      </c>
      <c r="R852" s="1" t="s">
        <v>3338</v>
      </c>
      <c r="S852" s="1">
        <v>0</v>
      </c>
      <c r="T852" s="1">
        <v>0</v>
      </c>
      <c r="U852" s="7" t="s">
        <v>4862</v>
      </c>
      <c r="W852" t="s">
        <v>1436</v>
      </c>
      <c r="Y852">
        <v>665000000</v>
      </c>
      <c r="Z852">
        <v>665000000</v>
      </c>
      <c r="AA852" t="s">
        <v>4863</v>
      </c>
      <c r="AB852">
        <v>1774593078</v>
      </c>
      <c r="AC852" t="s">
        <v>1738</v>
      </c>
      <c r="AD852" s="5">
        <v>1</v>
      </c>
      <c r="AE852" t="str">
        <f t="shared" si="26"/>
        <v>12</v>
      </c>
      <c r="AF852">
        <f t="shared" si="27"/>
        <v>60</v>
      </c>
    </row>
  </sheetData>
  <autoFilter ref="A1:AD1" xr:uid="{00000000-0009-0000-0000-000001000000}"/>
  <conditionalFormatting sqref="AD1:AD1048576">
    <cfRule type="cellIs" dxfId="0" priority="1" operator="greaterThan">
      <formula>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87"/>
  <sheetViews>
    <sheetView workbookViewId="0">
      <selection sqref="A1:A1048576"/>
    </sheetView>
  </sheetViews>
  <sheetFormatPr defaultColWidth="11.42578125" defaultRowHeight="14.45"/>
  <cols>
    <col min="1" max="1" width="19.42578125" style="19"/>
  </cols>
  <sheetData>
    <row r="1" spans="1:1" ht="28.9">
      <c r="A1" s="17" t="s">
        <v>6</v>
      </c>
    </row>
    <row r="2" spans="1:1">
      <c r="A2" s="18">
        <v>39336000</v>
      </c>
    </row>
    <row r="3" spans="1:1">
      <c r="A3" s="18">
        <v>5492368</v>
      </c>
    </row>
    <row r="4" spans="1:1">
      <c r="A4" s="18">
        <v>33810000</v>
      </c>
    </row>
    <row r="5" spans="1:1">
      <c r="A5" s="18">
        <v>33810000</v>
      </c>
    </row>
    <row r="6" spans="1:1">
      <c r="A6" s="18">
        <v>28000000</v>
      </c>
    </row>
    <row r="7" spans="1:1">
      <c r="A7" s="18">
        <v>30000000</v>
      </c>
    </row>
    <row r="8" spans="1:1">
      <c r="A8" s="18">
        <v>40800000</v>
      </c>
    </row>
    <row r="9" spans="1:1">
      <c r="A9" s="18">
        <v>33810000</v>
      </c>
    </row>
    <row r="10" spans="1:1">
      <c r="A10" s="18">
        <v>46128000</v>
      </c>
    </row>
    <row r="11" spans="1:1">
      <c r="A11" s="18">
        <v>28000000</v>
      </c>
    </row>
    <row r="12" spans="1:1">
      <c r="A12" s="18">
        <v>30000000</v>
      </c>
    </row>
    <row r="13" spans="1:1">
      <c r="A13" s="18">
        <v>17400000</v>
      </c>
    </row>
    <row r="14" spans="1:1">
      <c r="A14" s="18">
        <v>30000000</v>
      </c>
    </row>
    <row r="15" spans="1:1">
      <c r="A15" s="18">
        <v>30000000</v>
      </c>
    </row>
    <row r="16" spans="1:1">
      <c r="A16" s="18">
        <v>17400000</v>
      </c>
    </row>
    <row r="17" spans="1:1">
      <c r="A17" s="18">
        <v>17400000</v>
      </c>
    </row>
    <row r="18" spans="1:1">
      <c r="A18" s="18">
        <v>21000000</v>
      </c>
    </row>
    <row r="19" spans="1:1">
      <c r="A19" s="18">
        <v>33600000</v>
      </c>
    </row>
    <row r="20" spans="1:1">
      <c r="A20" s="18">
        <v>30600000</v>
      </c>
    </row>
    <row r="21" spans="1:1">
      <c r="A21" s="18">
        <v>33810000</v>
      </c>
    </row>
    <row r="22" spans="1:1">
      <c r="A22" s="18">
        <v>33810000</v>
      </c>
    </row>
    <row r="23" spans="1:1">
      <c r="A23" s="18">
        <v>21000000</v>
      </c>
    </row>
    <row r="24" spans="1:1">
      <c r="A24" s="18">
        <v>33810000</v>
      </c>
    </row>
    <row r="25" spans="1:1">
      <c r="A25" s="18">
        <v>33810000</v>
      </c>
    </row>
    <row r="26" spans="1:1">
      <c r="A26" s="18">
        <v>28000000</v>
      </c>
    </row>
    <row r="27" spans="1:1">
      <c r="A27" s="18">
        <v>39000000</v>
      </c>
    </row>
    <row r="28" spans="1:1">
      <c r="A28" s="18">
        <v>17400000</v>
      </c>
    </row>
    <row r="29" spans="1:1">
      <c r="A29" s="18">
        <v>21000000</v>
      </c>
    </row>
    <row r="30" spans="1:1">
      <c r="A30" s="18">
        <v>33810000</v>
      </c>
    </row>
    <row r="31" spans="1:1">
      <c r="A31" s="18">
        <v>30000000</v>
      </c>
    </row>
    <row r="32" spans="1:1">
      <c r="A32" s="18">
        <v>30000000</v>
      </c>
    </row>
    <row r="33" spans="1:1">
      <c r="A33" s="18">
        <v>36600000</v>
      </c>
    </row>
    <row r="34" spans="1:1">
      <c r="A34" s="18">
        <v>36000000</v>
      </c>
    </row>
    <row r="35" spans="1:1">
      <c r="A35" s="18">
        <v>17856000</v>
      </c>
    </row>
    <row r="36" spans="1:1">
      <c r="A36" s="18">
        <v>17298000</v>
      </c>
    </row>
    <row r="37" spans="1:1">
      <c r="A37" s="18">
        <v>17400000</v>
      </c>
    </row>
    <row r="38" spans="1:1">
      <c r="A38" s="18">
        <v>41400000</v>
      </c>
    </row>
    <row r="39" spans="1:1">
      <c r="A39" s="18">
        <v>33810000</v>
      </c>
    </row>
    <row r="40" spans="1:1">
      <c r="A40" s="18">
        <v>17400000</v>
      </c>
    </row>
    <row r="41" spans="1:1">
      <c r="A41" s="18">
        <v>33810000</v>
      </c>
    </row>
    <row r="42" spans="1:1">
      <c r="A42" s="18">
        <v>37200000</v>
      </c>
    </row>
    <row r="43" spans="1:1">
      <c r="A43" s="18">
        <v>40800000</v>
      </c>
    </row>
    <row r="44" spans="1:1">
      <c r="A44" s="18">
        <v>36000000</v>
      </c>
    </row>
    <row r="45" spans="1:1">
      <c r="A45" s="18">
        <v>26250000</v>
      </c>
    </row>
    <row r="46" spans="1:1">
      <c r="A46" s="18">
        <v>30000000</v>
      </c>
    </row>
    <row r="47" spans="1:1">
      <c r="A47" s="18">
        <v>33810000</v>
      </c>
    </row>
    <row r="48" spans="1:1">
      <c r="A48" s="18">
        <v>39000000</v>
      </c>
    </row>
    <row r="49" spans="1:1">
      <c r="A49" s="18">
        <v>33810000</v>
      </c>
    </row>
    <row r="50" spans="1:1">
      <c r="A50" s="18">
        <v>33810000</v>
      </c>
    </row>
    <row r="51" spans="1:1">
      <c r="A51" s="18">
        <v>29502000</v>
      </c>
    </row>
    <row r="52" spans="1:1">
      <c r="A52" s="18">
        <v>30000000</v>
      </c>
    </row>
    <row r="53" spans="1:1">
      <c r="A53" s="18">
        <v>17400000</v>
      </c>
    </row>
    <row r="54" spans="1:1">
      <c r="A54" s="18">
        <v>17298000</v>
      </c>
    </row>
    <row r="55" spans="1:1">
      <c r="A55" s="18">
        <v>24000000</v>
      </c>
    </row>
    <row r="56" spans="1:1">
      <c r="A56" s="18">
        <v>34800000</v>
      </c>
    </row>
    <row r="57" spans="1:1">
      <c r="A57" s="18">
        <v>21000000</v>
      </c>
    </row>
    <row r="58" spans="1:1">
      <c r="A58" s="18">
        <v>17400000</v>
      </c>
    </row>
    <row r="59" spans="1:1">
      <c r="A59" s="18">
        <v>30000000</v>
      </c>
    </row>
    <row r="60" spans="1:1">
      <c r="A60" s="18">
        <v>17400000</v>
      </c>
    </row>
    <row r="61" spans="1:1">
      <c r="A61" s="18">
        <v>28638000</v>
      </c>
    </row>
    <row r="62" spans="1:1">
      <c r="A62" s="18">
        <v>30000000</v>
      </c>
    </row>
    <row r="63" spans="1:1">
      <c r="A63" s="18">
        <v>17400000</v>
      </c>
    </row>
    <row r="64" spans="1:1">
      <c r="A64" s="18">
        <v>28000000</v>
      </c>
    </row>
    <row r="65" spans="1:1">
      <c r="A65" s="18">
        <v>21000000</v>
      </c>
    </row>
    <row r="66" spans="1:1">
      <c r="A66" s="18">
        <v>17400000</v>
      </c>
    </row>
    <row r="67" spans="1:1">
      <c r="A67" s="18">
        <v>30000000</v>
      </c>
    </row>
    <row r="68" spans="1:1">
      <c r="A68" s="18">
        <v>29502006</v>
      </c>
    </row>
    <row r="69" spans="1:1">
      <c r="A69" s="18">
        <v>42000000</v>
      </c>
    </row>
    <row r="70" spans="1:1">
      <c r="A70" s="18">
        <v>27042000</v>
      </c>
    </row>
    <row r="71" spans="1:1">
      <c r="A71" s="18">
        <v>27042000</v>
      </c>
    </row>
    <row r="72" spans="1:1">
      <c r="A72" s="18">
        <v>80000000</v>
      </c>
    </row>
    <row r="73" spans="1:1">
      <c r="A73" s="18">
        <v>72000000</v>
      </c>
    </row>
    <row r="74" spans="1:1">
      <c r="A74" s="18">
        <v>46128000</v>
      </c>
    </row>
    <row r="75" spans="1:1">
      <c r="A75" s="18">
        <v>30000000</v>
      </c>
    </row>
    <row r="76" spans="1:1">
      <c r="A76" s="18">
        <v>30000000</v>
      </c>
    </row>
    <row r="77" spans="1:1">
      <c r="A77" s="18">
        <v>61504000</v>
      </c>
    </row>
    <row r="78" spans="1:1">
      <c r="A78" s="18">
        <v>80000000</v>
      </c>
    </row>
    <row r="79" spans="1:1">
      <c r="A79" s="18">
        <v>17400000</v>
      </c>
    </row>
    <row r="80" spans="1:1">
      <c r="A80" s="18">
        <v>17400000</v>
      </c>
    </row>
    <row r="81" spans="1:1">
      <c r="A81" s="18">
        <v>17400000</v>
      </c>
    </row>
    <row r="82" spans="1:1">
      <c r="A82" s="18">
        <v>17400000</v>
      </c>
    </row>
    <row r="83" spans="1:1">
      <c r="A83" s="18">
        <v>30000000</v>
      </c>
    </row>
    <row r="84" spans="1:1">
      <c r="A84" s="18">
        <v>17400000</v>
      </c>
    </row>
    <row r="85" spans="1:1">
      <c r="A85" s="18">
        <v>17400000</v>
      </c>
    </row>
    <row r="86" spans="1:1">
      <c r="A86" s="18">
        <v>23200000</v>
      </c>
    </row>
    <row r="87" spans="1:1">
      <c r="A87" s="18">
        <v>33810000</v>
      </c>
    </row>
    <row r="88" spans="1:1">
      <c r="A88" s="18">
        <v>33810000</v>
      </c>
    </row>
    <row r="89" spans="1:1">
      <c r="A89" s="18">
        <v>33810000</v>
      </c>
    </row>
    <row r="90" spans="1:1">
      <c r="A90" s="18">
        <v>48800000</v>
      </c>
    </row>
    <row r="91" spans="1:1">
      <c r="A91" s="18">
        <v>61504000</v>
      </c>
    </row>
    <row r="92" spans="1:1">
      <c r="A92" s="18">
        <v>28000000</v>
      </c>
    </row>
    <row r="93" spans="1:1">
      <c r="A93" s="18">
        <v>23200000</v>
      </c>
    </row>
    <row r="94" spans="1:1">
      <c r="A94" s="18">
        <v>23200000</v>
      </c>
    </row>
    <row r="95" spans="1:1">
      <c r="A95" s="18">
        <v>21000000</v>
      </c>
    </row>
    <row r="96" spans="1:1">
      <c r="A96" s="18">
        <v>33810000</v>
      </c>
    </row>
    <row r="97" spans="1:1">
      <c r="A97" s="18">
        <v>29502006</v>
      </c>
    </row>
    <row r="98" spans="1:1">
      <c r="A98" s="18">
        <v>23200000</v>
      </c>
    </row>
    <row r="99" spans="1:1">
      <c r="A99" s="18">
        <v>23200000</v>
      </c>
    </row>
    <row r="100" spans="1:1">
      <c r="A100" s="18">
        <v>23200000</v>
      </c>
    </row>
    <row r="101" spans="1:1">
      <c r="A101" s="18">
        <v>23200000</v>
      </c>
    </row>
    <row r="102" spans="1:1">
      <c r="A102" s="18">
        <v>23200000</v>
      </c>
    </row>
    <row r="103" spans="1:1">
      <c r="A103" s="18">
        <v>61504000</v>
      </c>
    </row>
    <row r="104" spans="1:1">
      <c r="A104" s="18">
        <v>17400000</v>
      </c>
    </row>
    <row r="105" spans="1:1">
      <c r="A105" s="18">
        <v>39000000</v>
      </c>
    </row>
    <row r="106" spans="1:1">
      <c r="A106" s="18">
        <v>33810000</v>
      </c>
    </row>
    <row r="107" spans="1:1">
      <c r="A107" s="18">
        <v>23200000</v>
      </c>
    </row>
    <row r="108" spans="1:1">
      <c r="A108" s="18">
        <v>23200000</v>
      </c>
    </row>
    <row r="109" spans="1:1">
      <c r="A109" s="18">
        <v>27042000</v>
      </c>
    </row>
    <row r="110" spans="1:1">
      <c r="A110" s="18">
        <v>42000000</v>
      </c>
    </row>
    <row r="111" spans="1:1">
      <c r="A111" s="18">
        <v>64800000</v>
      </c>
    </row>
    <row r="112" spans="1:1">
      <c r="A112" s="18">
        <v>61504000</v>
      </c>
    </row>
    <row r="113" spans="1:1">
      <c r="A113" s="18">
        <v>18000000</v>
      </c>
    </row>
    <row r="114" spans="1:1">
      <c r="A114" s="18">
        <v>33600000</v>
      </c>
    </row>
    <row r="115" spans="1:1">
      <c r="A115" s="18">
        <v>48800000</v>
      </c>
    </row>
    <row r="116" spans="1:1">
      <c r="A116" s="18">
        <v>17400000</v>
      </c>
    </row>
    <row r="117" spans="1:1">
      <c r="A117" s="18">
        <v>30000000</v>
      </c>
    </row>
    <row r="118" spans="1:1">
      <c r="A118" s="18">
        <v>30000000</v>
      </c>
    </row>
    <row r="119" spans="1:1">
      <c r="A119" s="18">
        <v>61504000</v>
      </c>
    </row>
    <row r="120" spans="1:1">
      <c r="A120" s="18">
        <v>23200000</v>
      </c>
    </row>
    <row r="121" spans="1:1">
      <c r="A121" s="18">
        <v>36600000</v>
      </c>
    </row>
    <row r="122" spans="1:1">
      <c r="A122" s="18">
        <v>33600000</v>
      </c>
    </row>
    <row r="123" spans="1:1">
      <c r="A123" s="18">
        <v>33810000</v>
      </c>
    </row>
    <row r="124" spans="1:1">
      <c r="A124" s="18">
        <v>25800000</v>
      </c>
    </row>
    <row r="125" spans="1:1">
      <c r="A125" s="18">
        <v>32400000</v>
      </c>
    </row>
    <row r="126" spans="1:1">
      <c r="A126" s="18">
        <v>33810000</v>
      </c>
    </row>
    <row r="127" spans="1:1">
      <c r="A127" s="18">
        <v>17400000</v>
      </c>
    </row>
    <row r="128" spans="1:1">
      <c r="A128" s="18">
        <v>28638000</v>
      </c>
    </row>
    <row r="129" spans="1:1">
      <c r="A129" s="18">
        <v>39336000</v>
      </c>
    </row>
    <row r="130" spans="1:1">
      <c r="A130" s="18">
        <v>30000000</v>
      </c>
    </row>
    <row r="131" spans="1:1">
      <c r="A131" s="18">
        <v>33810000</v>
      </c>
    </row>
    <row r="132" spans="1:1">
      <c r="A132" s="18">
        <v>52000000</v>
      </c>
    </row>
    <row r="133" spans="1:1">
      <c r="A133" s="18">
        <v>18000000</v>
      </c>
    </row>
    <row r="134" spans="1:1">
      <c r="A134" s="18">
        <v>45080000</v>
      </c>
    </row>
    <row r="135" spans="1:1">
      <c r="A135" s="18">
        <v>61504000</v>
      </c>
    </row>
    <row r="136" spans="1:1">
      <c r="A136" s="18">
        <v>61504000</v>
      </c>
    </row>
    <row r="137" spans="1:1">
      <c r="A137" s="18">
        <v>61504000</v>
      </c>
    </row>
    <row r="138" spans="1:1">
      <c r="A138" s="18">
        <v>33810000</v>
      </c>
    </row>
    <row r="139" spans="1:1">
      <c r="A139" s="18">
        <v>33810000</v>
      </c>
    </row>
    <row r="140" spans="1:1">
      <c r="A140" s="18">
        <v>21000000</v>
      </c>
    </row>
    <row r="141" spans="1:1">
      <c r="A141" s="18">
        <v>21000000</v>
      </c>
    </row>
    <row r="142" spans="1:1">
      <c r="A142" s="18">
        <v>33810000</v>
      </c>
    </row>
    <row r="143" spans="1:1">
      <c r="A143" s="18">
        <v>33810000</v>
      </c>
    </row>
    <row r="144" spans="1:1">
      <c r="A144" s="18">
        <v>33810000</v>
      </c>
    </row>
    <row r="145" spans="1:1">
      <c r="A145" s="18">
        <v>27042000</v>
      </c>
    </row>
    <row r="146" spans="1:1">
      <c r="A146" s="18">
        <v>45080000</v>
      </c>
    </row>
    <row r="147" spans="1:1">
      <c r="A147" s="18">
        <v>61504000</v>
      </c>
    </row>
    <row r="148" spans="1:1">
      <c r="A148" s="18">
        <v>61504000</v>
      </c>
    </row>
    <row r="149" spans="1:1">
      <c r="A149" s="18">
        <v>61504000</v>
      </c>
    </row>
    <row r="150" spans="1:1">
      <c r="A150" s="18">
        <v>23200000</v>
      </c>
    </row>
    <row r="151" spans="1:1">
      <c r="A151" s="18">
        <v>61504000</v>
      </c>
    </row>
    <row r="152" spans="1:1">
      <c r="A152" s="18">
        <v>36056000</v>
      </c>
    </row>
    <row r="153" spans="1:1">
      <c r="A153" s="18">
        <v>23200000</v>
      </c>
    </row>
    <row r="154" spans="1:1">
      <c r="A154" s="18">
        <v>33810000</v>
      </c>
    </row>
    <row r="155" spans="1:1">
      <c r="A155" s="18">
        <v>30000000</v>
      </c>
    </row>
    <row r="156" spans="1:1">
      <c r="A156" s="18">
        <v>17400000</v>
      </c>
    </row>
    <row r="157" spans="1:1">
      <c r="A157" s="18">
        <v>64000000</v>
      </c>
    </row>
    <row r="158" spans="1:1">
      <c r="A158" s="18">
        <v>23200000</v>
      </c>
    </row>
    <row r="159" spans="1:1">
      <c r="A159" s="18">
        <v>33810000</v>
      </c>
    </row>
    <row r="160" spans="1:1">
      <c r="A160" s="18">
        <v>17400000</v>
      </c>
    </row>
    <row r="161" spans="1:1">
      <c r="A161" s="18">
        <v>23200000</v>
      </c>
    </row>
    <row r="162" spans="1:1">
      <c r="A162" s="18">
        <v>61504000</v>
      </c>
    </row>
    <row r="163" spans="1:1">
      <c r="A163" s="18">
        <v>61504000</v>
      </c>
    </row>
    <row r="164" spans="1:1">
      <c r="A164" s="18">
        <v>23200000</v>
      </c>
    </row>
    <row r="165" spans="1:1">
      <c r="A165" s="18">
        <v>36056000</v>
      </c>
    </row>
    <row r="166" spans="1:1">
      <c r="A166" s="18">
        <v>80000000</v>
      </c>
    </row>
    <row r="167" spans="1:1">
      <c r="A167" s="18">
        <v>48800000</v>
      </c>
    </row>
    <row r="168" spans="1:1">
      <c r="A168" s="18">
        <v>84000000</v>
      </c>
    </row>
    <row r="169" spans="1:1">
      <c r="A169" s="18">
        <v>39336000</v>
      </c>
    </row>
    <row r="170" spans="1:1">
      <c r="A170" s="18">
        <v>80000000</v>
      </c>
    </row>
    <row r="171" spans="1:1">
      <c r="A171" s="18">
        <v>64000000</v>
      </c>
    </row>
    <row r="172" spans="1:1">
      <c r="A172" s="18">
        <v>64000000</v>
      </c>
    </row>
    <row r="173" spans="1:1">
      <c r="A173" s="18">
        <v>61504000</v>
      </c>
    </row>
    <row r="174" spans="1:1">
      <c r="A174" s="18">
        <v>61504000</v>
      </c>
    </row>
    <row r="175" spans="1:1">
      <c r="A175" s="18">
        <v>61504000</v>
      </c>
    </row>
    <row r="176" spans="1:1">
      <c r="A176" s="18">
        <v>61504000</v>
      </c>
    </row>
    <row r="177" spans="1:1">
      <c r="A177" s="18">
        <v>80000000</v>
      </c>
    </row>
    <row r="178" spans="1:1">
      <c r="A178" s="18">
        <v>80000000</v>
      </c>
    </row>
    <row r="179" spans="1:1">
      <c r="A179" s="18">
        <v>48800000</v>
      </c>
    </row>
    <row r="180" spans="1:1">
      <c r="A180" s="18">
        <v>48800000</v>
      </c>
    </row>
    <row r="181" spans="1:1">
      <c r="A181" s="18">
        <v>68000000</v>
      </c>
    </row>
    <row r="182" spans="1:1">
      <c r="A182" s="18">
        <v>39336000</v>
      </c>
    </row>
    <row r="183" spans="1:1">
      <c r="A183" s="18">
        <v>68000000</v>
      </c>
    </row>
    <row r="184" spans="1:1">
      <c r="A184" s="18">
        <v>48800000</v>
      </c>
    </row>
    <row r="185" spans="1:1">
      <c r="A185" s="18">
        <v>61504000</v>
      </c>
    </row>
    <row r="186" spans="1:1">
      <c r="A186" s="18">
        <v>70536000</v>
      </c>
    </row>
    <row r="187" spans="1:1">
      <c r="A187" s="18">
        <v>68000000</v>
      </c>
    </row>
    <row r="188" spans="1:1">
      <c r="A188" s="18">
        <v>44400000</v>
      </c>
    </row>
    <row r="189" spans="1:1">
      <c r="A189" s="18">
        <v>23200000</v>
      </c>
    </row>
    <row r="190" spans="1:1">
      <c r="A190" s="18">
        <v>56000000</v>
      </c>
    </row>
    <row r="191" spans="1:1">
      <c r="A191" s="18">
        <v>23200000</v>
      </c>
    </row>
    <row r="192" spans="1:1">
      <c r="A192" s="18">
        <v>18000000</v>
      </c>
    </row>
    <row r="193" spans="1:1">
      <c r="A193" s="18">
        <v>48800000</v>
      </c>
    </row>
    <row r="194" spans="1:1">
      <c r="A194" s="18">
        <v>33810000</v>
      </c>
    </row>
    <row r="195" spans="1:1">
      <c r="A195" s="18">
        <v>48800000</v>
      </c>
    </row>
    <row r="196" spans="1:1">
      <c r="A196" s="18">
        <v>64800000</v>
      </c>
    </row>
    <row r="197" spans="1:1">
      <c r="A197" s="18">
        <v>39336000</v>
      </c>
    </row>
    <row r="198" spans="1:1">
      <c r="A198" s="18">
        <v>64000000</v>
      </c>
    </row>
    <row r="199" spans="1:1">
      <c r="A199" s="18">
        <v>64000000</v>
      </c>
    </row>
    <row r="200" spans="1:1">
      <c r="A200" s="18">
        <v>64000000</v>
      </c>
    </row>
    <row r="201" spans="1:1">
      <c r="A201" s="18">
        <v>64000000</v>
      </c>
    </row>
    <row r="202" spans="1:1">
      <c r="A202" s="18">
        <v>23200000</v>
      </c>
    </row>
    <row r="203" spans="1:1">
      <c r="A203" s="18">
        <v>39336000</v>
      </c>
    </row>
    <row r="204" spans="1:1">
      <c r="A204" s="18">
        <v>64000000</v>
      </c>
    </row>
    <row r="205" spans="1:1">
      <c r="A205" s="18">
        <v>30000000</v>
      </c>
    </row>
    <row r="206" spans="1:1">
      <c r="A206" s="18">
        <v>33600000</v>
      </c>
    </row>
    <row r="207" spans="1:1">
      <c r="A207" s="18">
        <v>22800000</v>
      </c>
    </row>
    <row r="208" spans="1:1">
      <c r="A208" s="18">
        <v>23200000</v>
      </c>
    </row>
    <row r="209" spans="1:1">
      <c r="A209" s="18">
        <v>30000000</v>
      </c>
    </row>
    <row r="210" spans="1:1">
      <c r="A210" s="18">
        <v>33810000</v>
      </c>
    </row>
    <row r="211" spans="1:1">
      <c r="A211" s="18">
        <v>45080000</v>
      </c>
    </row>
    <row r="212" spans="1:1">
      <c r="A212" s="18">
        <v>23200000</v>
      </c>
    </row>
    <row r="213" spans="1:1">
      <c r="A213" s="18">
        <v>30000000</v>
      </c>
    </row>
    <row r="214" spans="1:1">
      <c r="A214" s="18">
        <v>33810000</v>
      </c>
    </row>
    <row r="215" spans="1:1">
      <c r="A215" s="18">
        <v>33810000</v>
      </c>
    </row>
    <row r="216" spans="1:1">
      <c r="A216" s="18">
        <v>17400000</v>
      </c>
    </row>
    <row r="217" spans="1:1">
      <c r="A217" s="18">
        <v>33810000</v>
      </c>
    </row>
    <row r="218" spans="1:1">
      <c r="A218" s="18">
        <v>21000000</v>
      </c>
    </row>
    <row r="219" spans="1:1">
      <c r="A219" s="18">
        <v>33810000</v>
      </c>
    </row>
    <row r="220" spans="1:1">
      <c r="A220" s="18">
        <v>30600000</v>
      </c>
    </row>
    <row r="221" spans="1:1">
      <c r="A221" s="18">
        <v>21000000</v>
      </c>
    </row>
    <row r="222" spans="1:1">
      <c r="A222" s="18">
        <v>46128000</v>
      </c>
    </row>
    <row r="223" spans="1:1">
      <c r="A223" s="18">
        <v>48000000</v>
      </c>
    </row>
    <row r="224" spans="1:1">
      <c r="A224" s="18">
        <v>64000000</v>
      </c>
    </row>
    <row r="225" spans="1:1">
      <c r="A225" s="18">
        <v>33810000</v>
      </c>
    </row>
    <row r="226" spans="1:1">
      <c r="A226" s="18">
        <v>29502000</v>
      </c>
    </row>
    <row r="227" spans="1:1">
      <c r="A227" s="18">
        <v>23200000</v>
      </c>
    </row>
    <row r="228" spans="1:1">
      <c r="A228" s="18">
        <v>36600000</v>
      </c>
    </row>
    <row r="229" spans="1:1">
      <c r="A229" s="18">
        <v>33810000</v>
      </c>
    </row>
    <row r="230" spans="1:1">
      <c r="A230" s="18">
        <v>42700000</v>
      </c>
    </row>
    <row r="231" spans="1:1">
      <c r="A231" s="18">
        <v>21700000</v>
      </c>
    </row>
    <row r="232" spans="1:1">
      <c r="A232" s="18">
        <v>28000000</v>
      </c>
    </row>
    <row r="233" spans="1:1">
      <c r="A233" s="18">
        <v>39445000</v>
      </c>
    </row>
    <row r="234" spans="1:1">
      <c r="A234" s="18">
        <v>39480000</v>
      </c>
    </row>
    <row r="235" spans="1:1">
      <c r="A235" s="18">
        <v>35000000</v>
      </c>
    </row>
    <row r="236" spans="1:1">
      <c r="A236" s="18">
        <v>20300000</v>
      </c>
    </row>
    <row r="237" spans="1:1">
      <c r="A237" s="18">
        <v>20300000</v>
      </c>
    </row>
    <row r="238" spans="1:1">
      <c r="A238" s="18">
        <v>24000000</v>
      </c>
    </row>
    <row r="239" spans="1:1">
      <c r="A239" s="18">
        <v>21000000</v>
      </c>
    </row>
    <row r="240" spans="1:1">
      <c r="A240" s="18">
        <v>20300000</v>
      </c>
    </row>
    <row r="241" spans="1:1">
      <c r="A241" s="18">
        <v>28000000</v>
      </c>
    </row>
    <row r="242" spans="1:1">
      <c r="A242" s="18">
        <v>33810000</v>
      </c>
    </row>
    <row r="243" spans="1:1">
      <c r="A243" s="18">
        <v>33810000</v>
      </c>
    </row>
    <row r="244" spans="1:1">
      <c r="A244" s="18">
        <v>21700000</v>
      </c>
    </row>
    <row r="245" spans="1:1">
      <c r="A245" s="18">
        <v>56000000</v>
      </c>
    </row>
    <row r="246" spans="1:1">
      <c r="A246" s="18">
        <v>21700000</v>
      </c>
    </row>
    <row r="247" spans="1:1">
      <c r="A247" s="18">
        <v>33810000</v>
      </c>
    </row>
    <row r="248" spans="1:1">
      <c r="A248" s="18">
        <v>17400000</v>
      </c>
    </row>
    <row r="249" spans="1:1">
      <c r="A249" s="18">
        <v>17400000</v>
      </c>
    </row>
    <row r="250" spans="1:1">
      <c r="A250" s="18">
        <v>23200000</v>
      </c>
    </row>
    <row r="251" spans="1:1">
      <c r="A251" s="18">
        <v>20300000</v>
      </c>
    </row>
    <row r="252" spans="1:1">
      <c r="A252" s="18">
        <v>57000000</v>
      </c>
    </row>
    <row r="253" spans="1:1">
      <c r="A253" s="18">
        <v>33810000</v>
      </c>
    </row>
    <row r="254" spans="1:1">
      <c r="A254" s="18">
        <v>33810000</v>
      </c>
    </row>
    <row r="255" spans="1:1">
      <c r="A255" s="18">
        <v>28000000</v>
      </c>
    </row>
    <row r="256" spans="1:1">
      <c r="A256" s="18">
        <v>21700000</v>
      </c>
    </row>
    <row r="257" spans="1:1">
      <c r="A257" s="18">
        <v>21000000</v>
      </c>
    </row>
    <row r="258" spans="1:1">
      <c r="A258" s="18">
        <v>21700000</v>
      </c>
    </row>
    <row r="259" spans="1:1">
      <c r="A259" s="18">
        <v>21700000</v>
      </c>
    </row>
    <row r="260" spans="1:1">
      <c r="A260" s="18">
        <v>28000000</v>
      </c>
    </row>
    <row r="261" spans="1:1">
      <c r="A261" s="18">
        <v>28000000</v>
      </c>
    </row>
    <row r="262" spans="1:1">
      <c r="A262" s="18">
        <v>21700000</v>
      </c>
    </row>
    <row r="263" spans="1:1">
      <c r="A263" s="18">
        <v>39445000</v>
      </c>
    </row>
    <row r="264" spans="1:1">
      <c r="A264" s="18">
        <v>29508000</v>
      </c>
    </row>
    <row r="265" spans="1:1">
      <c r="A265" s="18">
        <v>17856000</v>
      </c>
    </row>
    <row r="266" spans="1:1">
      <c r="A266" s="18">
        <v>25000000</v>
      </c>
    </row>
    <row r="267" spans="1:1">
      <c r="A267" s="18">
        <v>621244068</v>
      </c>
    </row>
    <row r="268" spans="1:1">
      <c r="A268" s="18">
        <v>25000000</v>
      </c>
    </row>
    <row r="269" spans="1:1">
      <c r="A269" s="18">
        <v>389597300</v>
      </c>
    </row>
    <row r="270" spans="1:1">
      <c r="A270" s="18">
        <v>21523887</v>
      </c>
    </row>
    <row r="271" spans="1:1">
      <c r="A271" s="18">
        <v>2328000</v>
      </c>
    </row>
    <row r="272" spans="1:1">
      <c r="A272" s="18">
        <v>3955183000</v>
      </c>
    </row>
    <row r="273" spans="1:1">
      <c r="A273" s="18">
        <v>11679999</v>
      </c>
    </row>
    <row r="274" spans="1:1">
      <c r="A274" s="18">
        <v>17136000</v>
      </c>
    </row>
    <row r="275" spans="1:1">
      <c r="A275" s="18">
        <v>257578041</v>
      </c>
    </row>
    <row r="276" spans="1:1">
      <c r="A276" s="18">
        <v>14401447</v>
      </c>
    </row>
    <row r="277" spans="1:1">
      <c r="A277" s="18">
        <v>20833330</v>
      </c>
    </row>
    <row r="278" spans="1:1">
      <c r="A278" s="18">
        <v>79520000</v>
      </c>
    </row>
    <row r="279" spans="1:1">
      <c r="A279" s="18">
        <v>79702759</v>
      </c>
    </row>
    <row r="280" spans="1:1">
      <c r="A280" s="18">
        <v>48381480</v>
      </c>
    </row>
    <row r="281" spans="1:1">
      <c r="A281" s="18">
        <v>130053062</v>
      </c>
    </row>
    <row r="282" spans="1:1">
      <c r="A282" s="18">
        <v>105691483</v>
      </c>
    </row>
    <row r="283" spans="1:1">
      <c r="A283" s="18">
        <v>839472596</v>
      </c>
    </row>
    <row r="284" spans="1:1">
      <c r="A284" s="18">
        <v>0</v>
      </c>
    </row>
    <row r="285" spans="1:1">
      <c r="A285" s="18">
        <v>0</v>
      </c>
    </row>
    <row r="286" spans="1:1">
      <c r="A286" s="18">
        <v>290000000</v>
      </c>
    </row>
    <row r="287" spans="1:1">
      <c r="A287" s="18">
        <v>582077958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84fb9df87aeccdef8f99a7925f1437bc">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6a5b66caec2fbcd5da17892a919d2960"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5B4EB6-792B-4A66-87F0-2EAABCCE24D7}"/>
</file>

<file path=customXml/itemProps2.xml><?xml version="1.0" encoding="utf-8"?>
<ds:datastoreItem xmlns:ds="http://schemas.openxmlformats.org/officeDocument/2006/customXml" ds:itemID="{4F9C1B74-2AEF-4FCD-B74E-394C101F85B5}"/>
</file>

<file path=customXml/itemProps3.xml><?xml version="1.0" encoding="utf-8"?>
<ds:datastoreItem xmlns:ds="http://schemas.openxmlformats.org/officeDocument/2006/customXml" ds:itemID="{1536C6C1-63F5-4EC3-8D9B-D50E18A9FCD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a464</dc:creator>
  <cp:keywords/>
  <dc:description/>
  <cp:lastModifiedBy>Yuly Katherine Alvarado Camacho</cp:lastModifiedBy>
  <cp:revision/>
  <dcterms:created xsi:type="dcterms:W3CDTF">2025-02-03T18:12:29Z</dcterms:created>
  <dcterms:modified xsi:type="dcterms:W3CDTF">2026-04-29T17:11:31Z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ContentTypeId">
    <vt:lpwstr>0x010100BD526F1DC4A00F4189655028FE5A73FF</vt:lpwstr>
  </property>
  <property fmtid="{D5CDD505-2E9C-101B-9397-08002B2CF9AE}" pid="5" name="MediaServiceImageTags">
    <vt:lpwstr/>
  </property>
</Properties>
</file>